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7795" windowHeight="12345" activeTab="6"/>
  </bookViews>
  <sheets>
    <sheet name="Metadata" sheetId="3" r:id="rId1"/>
    <sheet name="Winter" sheetId="1" r:id="rId2"/>
    <sheet name="Summer" sheetId="2" r:id="rId3"/>
    <sheet name="Summary" sheetId="6" r:id="rId4"/>
    <sheet name="Winter Spp #" sheetId="7" r:id="rId5"/>
    <sheet name="Summer Spp #" sheetId="8" r:id="rId6"/>
    <sheet name="Summary spp" sheetId="9" r:id="rId7"/>
  </sheets>
  <calcPr calcId="145621"/>
</workbook>
</file>

<file path=xl/calcChain.xml><?xml version="1.0" encoding="utf-8"?>
<calcChain xmlns="http://schemas.openxmlformats.org/spreadsheetml/2006/main">
  <c r="E2" i="7" l="1"/>
  <c r="D2" i="7"/>
  <c r="G65" i="8"/>
  <c r="F65" i="8"/>
  <c r="E2" i="8"/>
  <c r="D2" i="8"/>
  <c r="C37" i="7" l="1"/>
  <c r="C65" i="8"/>
  <c r="D2" i="6"/>
  <c r="G37" i="7" l="1"/>
  <c r="D32" i="7"/>
  <c r="E32" i="7"/>
  <c r="D30" i="8"/>
  <c r="E30" i="8"/>
  <c r="E8" i="8"/>
  <c r="D21" i="8"/>
  <c r="E21" i="8"/>
  <c r="D63" i="8"/>
  <c r="D3" i="8"/>
  <c r="D26" i="8"/>
  <c r="D17" i="8"/>
  <c r="D24" i="8"/>
  <c r="D56" i="8"/>
  <c r="D45" i="8"/>
  <c r="D42" i="8"/>
  <c r="E47" i="8"/>
  <c r="D61" i="8"/>
  <c r="D16" i="8"/>
  <c r="E55" i="8"/>
  <c r="E35" i="8"/>
  <c r="D41" i="8"/>
  <c r="D36" i="8"/>
  <c r="E16" i="8"/>
  <c r="D55" i="8"/>
  <c r="D14" i="8"/>
  <c r="E26" i="8"/>
  <c r="D53" i="8"/>
  <c r="D35" i="8"/>
  <c r="D9" i="8"/>
  <c r="D48" i="8"/>
  <c r="D33" i="8"/>
  <c r="D7" i="8"/>
  <c r="E3" i="8"/>
  <c r="D20" i="8"/>
  <c r="E20" i="8"/>
  <c r="D47" i="8"/>
  <c r="D27" i="8"/>
  <c r="E63" i="8"/>
  <c r="E22" i="7"/>
  <c r="D9" i="7"/>
  <c r="D25" i="7"/>
  <c r="D8" i="7"/>
  <c r="E21" i="7"/>
  <c r="D10" i="7"/>
  <c r="D24" i="7"/>
  <c r="E15" i="7"/>
  <c r="D23" i="7"/>
  <c r="E35" i="7"/>
  <c r="E14" i="7"/>
  <c r="D18" i="7"/>
  <c r="E30" i="7"/>
  <c r="E13" i="7"/>
  <c r="D17" i="7"/>
  <c r="E29" i="7"/>
  <c r="E7" i="7"/>
  <c r="D31" i="7"/>
  <c r="D16" i="7"/>
  <c r="E28" i="7"/>
  <c r="E6" i="7"/>
  <c r="D30" i="7"/>
  <c r="D22" i="7"/>
  <c r="D15" i="7"/>
  <c r="D7" i="7"/>
  <c r="E34" i="7"/>
  <c r="E27" i="7"/>
  <c r="E20" i="7"/>
  <c r="E12" i="7"/>
  <c r="E4" i="7"/>
  <c r="E5" i="7"/>
  <c r="E33" i="7"/>
  <c r="E19" i="7"/>
  <c r="E3" i="7"/>
  <c r="D35" i="7"/>
  <c r="D28" i="7"/>
  <c r="D21" i="7"/>
  <c r="D13" i="7"/>
  <c r="D5" i="7"/>
  <c r="E31" i="7"/>
  <c r="E25" i="7"/>
  <c r="E18" i="7"/>
  <c r="E10" i="7"/>
  <c r="D29" i="7"/>
  <c r="D14" i="7"/>
  <c r="D6" i="7"/>
  <c r="E26" i="7"/>
  <c r="E11" i="7"/>
  <c r="D34" i="7"/>
  <c r="D27" i="7"/>
  <c r="D20" i="7"/>
  <c r="D12" i="7"/>
  <c r="D4" i="7"/>
  <c r="E24" i="7"/>
  <c r="E17" i="7"/>
  <c r="E9" i="7"/>
  <c r="D33" i="7"/>
  <c r="D26" i="7"/>
  <c r="D19" i="7"/>
  <c r="D11" i="7"/>
  <c r="D3" i="7"/>
  <c r="E23" i="7"/>
  <c r="E16" i="7"/>
  <c r="E8" i="7"/>
  <c r="D8" i="8"/>
  <c r="E62" i="8"/>
  <c r="E54" i="8"/>
  <c r="E46" i="8"/>
  <c r="E34" i="8"/>
  <c r="E25" i="8"/>
  <c r="E15" i="8"/>
  <c r="D62" i="8"/>
  <c r="D54" i="8"/>
  <c r="D46" i="8"/>
  <c r="D34" i="8"/>
  <c r="D25" i="8"/>
  <c r="D15" i="8"/>
  <c r="E61" i="8"/>
  <c r="E53" i="8"/>
  <c r="E45" i="8"/>
  <c r="E41" i="8"/>
  <c r="E33" i="8"/>
  <c r="E24" i="8"/>
  <c r="E14" i="8"/>
  <c r="E7" i="8"/>
  <c r="E52" i="8"/>
  <c r="E40" i="8"/>
  <c r="E23" i="8"/>
  <c r="E6" i="8"/>
  <c r="D60" i="8"/>
  <c r="D40" i="8"/>
  <c r="D13" i="8"/>
  <c r="E51" i="8"/>
  <c r="E39" i="8"/>
  <c r="E22" i="8"/>
  <c r="D59" i="8"/>
  <c r="D51" i="8"/>
  <c r="D43" i="8"/>
  <c r="D39" i="8"/>
  <c r="D31" i="8"/>
  <c r="D22" i="8"/>
  <c r="D12" i="8"/>
  <c r="E58" i="8"/>
  <c r="E50" i="8"/>
  <c r="E38" i="8"/>
  <c r="E29" i="8"/>
  <c r="E19" i="8"/>
  <c r="E11" i="8"/>
  <c r="E5" i="8"/>
  <c r="E60" i="8"/>
  <c r="E44" i="8"/>
  <c r="E32" i="8"/>
  <c r="E13" i="8"/>
  <c r="D52" i="8"/>
  <c r="D32" i="8"/>
  <c r="E59" i="8"/>
  <c r="E31" i="8"/>
  <c r="D5" i="8"/>
  <c r="D19" i="8"/>
  <c r="D11" i="8"/>
  <c r="E57" i="8"/>
  <c r="E49" i="8"/>
  <c r="E37" i="8"/>
  <c r="E28" i="8"/>
  <c r="E18" i="8"/>
  <c r="E10" i="8"/>
  <c r="E4" i="8"/>
  <c r="D44" i="8"/>
  <c r="D23" i="8"/>
  <c r="D6" i="8"/>
  <c r="E43" i="8"/>
  <c r="E12" i="8"/>
  <c r="D58" i="8"/>
  <c r="D50" i="8"/>
  <c r="D38" i="8"/>
  <c r="D29" i="8"/>
  <c r="D4" i="8"/>
  <c r="D57" i="8"/>
  <c r="D49" i="8"/>
  <c r="D37" i="8"/>
  <c r="D28" i="8"/>
  <c r="D18" i="8"/>
  <c r="D10" i="8"/>
  <c r="E56" i="8"/>
  <c r="E48" i="8"/>
  <c r="E42" i="8"/>
  <c r="E36" i="8"/>
  <c r="E27" i="8"/>
  <c r="E17" i="8"/>
  <c r="E9" i="8"/>
  <c r="C32" i="6"/>
  <c r="D4" i="6" s="1"/>
  <c r="J25" i="6"/>
  <c r="K7" i="6" s="1"/>
  <c r="E37" i="7" l="1"/>
  <c r="F37" i="7" s="1"/>
  <c r="D37" i="7"/>
  <c r="D65" i="8"/>
  <c r="E65" i="8"/>
  <c r="E26" i="6"/>
  <c r="E17" i="6"/>
  <c r="E25" i="6"/>
  <c r="E18" i="6"/>
  <c r="E10" i="6"/>
  <c r="E9" i="6"/>
  <c r="L15" i="6"/>
  <c r="L7" i="6"/>
  <c r="E7" i="6"/>
  <c r="L12" i="6"/>
  <c r="L4" i="6"/>
  <c r="E2" i="6"/>
  <c r="E22" i="6"/>
  <c r="E14" i="6"/>
  <c r="E6" i="6"/>
  <c r="L19" i="6"/>
  <c r="L11" i="6"/>
  <c r="L3" i="6"/>
  <c r="E29" i="6"/>
  <c r="E21" i="6"/>
  <c r="E13" i="6"/>
  <c r="E5" i="6"/>
  <c r="L18" i="6"/>
  <c r="L10" i="6"/>
  <c r="L22" i="6"/>
  <c r="L2" i="6"/>
  <c r="L14" i="6"/>
  <c r="L6" i="6"/>
  <c r="G32" i="6"/>
  <c r="E24" i="6"/>
  <c r="E8" i="6"/>
  <c r="L13" i="6"/>
  <c r="N25" i="6"/>
  <c r="E15" i="6"/>
  <c r="L20" i="6"/>
  <c r="E28" i="6"/>
  <c r="E20" i="6"/>
  <c r="E12" i="6"/>
  <c r="E4" i="6"/>
  <c r="L17" i="6"/>
  <c r="L9" i="6"/>
  <c r="E16" i="6"/>
  <c r="L21" i="6"/>
  <c r="L5" i="6"/>
  <c r="E23" i="6"/>
  <c r="E27" i="6"/>
  <c r="E19" i="6"/>
  <c r="E11" i="6"/>
  <c r="E3" i="6"/>
  <c r="L16" i="6"/>
  <c r="L8" i="6"/>
  <c r="K18" i="6"/>
  <c r="K5" i="6"/>
  <c r="K4" i="6"/>
  <c r="D18" i="6"/>
  <c r="K19" i="6"/>
  <c r="D17" i="6"/>
  <c r="D11" i="6"/>
  <c r="K14" i="6"/>
  <c r="K3" i="6"/>
  <c r="D16" i="6"/>
  <c r="K13" i="6"/>
  <c r="K12" i="6"/>
  <c r="K22" i="6"/>
  <c r="K11" i="6"/>
  <c r="D25" i="6"/>
  <c r="D9" i="6"/>
  <c r="D27" i="6"/>
  <c r="D26" i="6"/>
  <c r="K10" i="6"/>
  <c r="D24" i="6"/>
  <c r="D8" i="6"/>
  <c r="D10" i="6"/>
  <c r="K21" i="6"/>
  <c r="K20" i="6"/>
  <c r="K6" i="6"/>
  <c r="D19" i="6"/>
  <c r="D3" i="6"/>
  <c r="K16" i="6"/>
  <c r="K8" i="6"/>
  <c r="D29" i="6"/>
  <c r="D21" i="6"/>
  <c r="D13" i="6"/>
  <c r="D5" i="6"/>
  <c r="D23" i="6"/>
  <c r="D15" i="6"/>
  <c r="D7" i="6"/>
  <c r="K17" i="6"/>
  <c r="K9" i="6"/>
  <c r="D22" i="6"/>
  <c r="D14" i="6"/>
  <c r="D6" i="6"/>
  <c r="K2" i="6"/>
  <c r="K15" i="6"/>
  <c r="D28" i="6"/>
  <c r="D20" i="6"/>
  <c r="D12" i="6"/>
  <c r="I36" i="6" l="1"/>
  <c r="H36" i="6"/>
  <c r="E32" i="6"/>
  <c r="F32" i="6" s="1"/>
  <c r="L25" i="6"/>
  <c r="M25" i="6" s="1"/>
  <c r="K25" i="6"/>
  <c r="D32" i="6"/>
  <c r="F4" i="1"/>
  <c r="G4" i="2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2" i="1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2" i="2"/>
  <c r="F5" i="1" l="1"/>
  <c r="G5" i="2"/>
</calcChain>
</file>

<file path=xl/sharedStrings.xml><?xml version="1.0" encoding="utf-8"?>
<sst xmlns="http://schemas.openxmlformats.org/spreadsheetml/2006/main" count="359" uniqueCount="93">
  <si>
    <t>Family</t>
  </si>
  <si>
    <t>#</t>
  </si>
  <si>
    <t>Formicidae</t>
  </si>
  <si>
    <t>Sciaridae</t>
  </si>
  <si>
    <t>Cercopidae</t>
  </si>
  <si>
    <t>Muscidae</t>
  </si>
  <si>
    <t>Syrphidae</t>
  </si>
  <si>
    <t>Termitidae</t>
  </si>
  <si>
    <t>Entomobryoidea</t>
  </si>
  <si>
    <t>Tetigoniidae</t>
  </si>
  <si>
    <t xml:space="preserve">Curculionidae </t>
  </si>
  <si>
    <t>Pentatomidae</t>
  </si>
  <si>
    <t>Empididae</t>
  </si>
  <si>
    <t>Aranea</t>
  </si>
  <si>
    <t>Spiders</t>
  </si>
  <si>
    <t>Anostostomatidae</t>
  </si>
  <si>
    <t>Tenebrionidae</t>
  </si>
  <si>
    <t>Cerambycidae</t>
  </si>
  <si>
    <t>Meloidae</t>
  </si>
  <si>
    <t>Acrididae</t>
  </si>
  <si>
    <t>Mantidae</t>
  </si>
  <si>
    <t>Cicadidae</t>
  </si>
  <si>
    <t>Scarabaeidae</t>
  </si>
  <si>
    <t>total abundace</t>
  </si>
  <si>
    <t>(only insects)</t>
  </si>
  <si>
    <t>plus spiders</t>
  </si>
  <si>
    <t>cumulative</t>
  </si>
  <si>
    <t>Winter</t>
  </si>
  <si>
    <t>Summer</t>
  </si>
  <si>
    <t>Season</t>
  </si>
  <si>
    <t>species</t>
  </si>
  <si>
    <t>log abundance</t>
  </si>
  <si>
    <t>rank</t>
  </si>
  <si>
    <t>rank winter</t>
  </si>
  <si>
    <t>log abundance winter</t>
  </si>
  <si>
    <t xml:space="preserve">abundance </t>
  </si>
  <si>
    <t># familes</t>
  </si>
  <si>
    <t>(identified)</t>
  </si>
  <si>
    <t># families</t>
  </si>
  <si>
    <t>Lygaeidae</t>
  </si>
  <si>
    <t>Miridae</t>
  </si>
  <si>
    <t>Tephritidae</t>
  </si>
  <si>
    <t>Chrysomelidae</t>
  </si>
  <si>
    <t>Issidae</t>
  </si>
  <si>
    <t>Tetrigidae</t>
  </si>
  <si>
    <t>Melittidae</t>
  </si>
  <si>
    <t>Nemestrinidae</t>
  </si>
  <si>
    <t>Tabanidae</t>
  </si>
  <si>
    <t>Asilidae</t>
  </si>
  <si>
    <t>Dictyopharidae</t>
  </si>
  <si>
    <t>Braconidae</t>
  </si>
  <si>
    <t>Ichneumonidae</t>
  </si>
  <si>
    <t>Scoliidae</t>
  </si>
  <si>
    <t>Mycetophilidae</t>
  </si>
  <si>
    <t>Gryllacrididae</t>
  </si>
  <si>
    <t>Brachodidae</t>
  </si>
  <si>
    <t>total families:</t>
  </si>
  <si>
    <t>total abundance:</t>
  </si>
  <si>
    <t>Summer lower diversity than winter</t>
  </si>
  <si>
    <t>Summer lower diverstiy than winter</t>
  </si>
  <si>
    <t>Summer lower evenness than winter</t>
  </si>
  <si>
    <t>Summer higher dominance (i.e. by one spp.)</t>
  </si>
  <si>
    <t>Remarks</t>
  </si>
  <si>
    <t>Index</t>
  </si>
  <si>
    <t>Simpson (D)</t>
  </si>
  <si>
    <t>Berger-Parker (d)</t>
  </si>
  <si>
    <t>Measure</t>
  </si>
  <si>
    <t>Dominance</t>
  </si>
  <si>
    <t>Diversity</t>
  </si>
  <si>
    <t>Evenness</t>
  </si>
  <si>
    <t>Simpson ( E)</t>
  </si>
  <si>
    <t>Shannon-Wiener (H`)</t>
  </si>
  <si>
    <t xml:space="preserve">Shannon-Wiener (H`) </t>
  </si>
  <si>
    <t>Spp #</t>
  </si>
  <si>
    <t>Coccinellidae</t>
  </si>
  <si>
    <t>Collembola</t>
  </si>
  <si>
    <t xml:space="preserve">Lentulidae </t>
  </si>
  <si>
    <t>Cicadellidae</t>
  </si>
  <si>
    <t>Lentulidae</t>
  </si>
  <si>
    <t>Cecidomyiidae</t>
  </si>
  <si>
    <t>Delphacidae</t>
  </si>
  <si>
    <t>Elyteridae</t>
  </si>
  <si>
    <t xml:space="preserve">Study site </t>
  </si>
  <si>
    <t>Witner insect collection: 23-37 July 2011</t>
  </si>
  <si>
    <t>Summer insect collection: 16-20 January 2012</t>
  </si>
  <si>
    <t>Collection dates</t>
  </si>
  <si>
    <t>Landdroskop, Hottentots Holland Mounitans, Western Cape, RSA, 34°02' S, 19°00' E, altitude 1080 m asl</t>
  </si>
  <si>
    <t>Netsweep, 3 times a day, 09:00, 13:00 and 17:00</t>
  </si>
  <si>
    <t>Pitfalls, 70% EtOH and 5ml sunlight liquid, open form 08:00 to 18:00, n=21 traps</t>
  </si>
  <si>
    <t>Collection type</t>
  </si>
  <si>
    <t>Identification</t>
  </si>
  <si>
    <t xml:space="preserve">Identified to family level and "species groups", i.e. those I could not ID, I called sp. 1, sp.2 etc. </t>
  </si>
  <si>
    <t>Also made use of Prof. Henk Geertsema at Dep. Conservation Ecology and Entomology, SU,  for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</si>
</sst>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164" fontId="0" fillId="0" borderId="0" xfId="0" applyNumberFormat="1"/>
    <xf numFmtId="0" fontId="0" fillId="0" borderId="2" xfId="0" applyBorder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164" fontId="0" fillId="5" borderId="3" xfId="0" applyNumberFormat="1" applyFill="1" applyBorder="1"/>
    <xf numFmtId="0" fontId="0" fillId="5" borderId="3" xfId="0" applyFill="1" applyBorder="1"/>
    <xf numFmtId="164" fontId="0" fillId="5" borderId="1" xfId="0" applyNumberFormat="1" applyFill="1" applyBorder="1"/>
    <xf numFmtId="164" fontId="0" fillId="4" borderId="1" xfId="0" applyNumberFormat="1" applyFill="1" applyBorder="1"/>
    <xf numFmtId="0" fontId="0" fillId="4" borderId="1" xfId="0" applyFill="1" applyBorder="1"/>
    <xf numFmtId="0" fontId="0" fillId="0" borderId="0" xfId="0" applyFill="1"/>
    <xf numFmtId="0" fontId="0" fillId="2" borderId="0" xfId="0" applyFill="1" applyBorder="1"/>
    <xf numFmtId="0" fontId="0" fillId="4" borderId="0" xfId="0" applyFill="1" applyBorder="1"/>
    <xf numFmtId="0" fontId="0" fillId="3" borderId="0" xfId="0" applyFill="1" applyBorder="1"/>
    <xf numFmtId="0" fontId="0" fillId="5" borderId="0" xfId="0" applyFill="1" applyBorder="1"/>
    <xf numFmtId="0" fontId="0" fillId="0" borderId="0" xfId="0" applyFill="1" applyBorder="1"/>
    <xf numFmtId="2" fontId="0" fillId="0" borderId="0" xfId="0" applyNumberFormat="1" applyAlignment="1">
      <alignment horizontal="center"/>
    </xf>
    <xf numFmtId="0" fontId="0" fillId="6" borderId="0" xfId="0" applyFill="1"/>
    <xf numFmtId="0" fontId="0" fillId="6" borderId="4" xfId="0" applyFill="1" applyBorder="1"/>
    <xf numFmtId="0" fontId="0" fillId="6" borderId="1" xfId="0" applyFill="1" applyBorder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7" sqref="B17"/>
    </sheetView>
  </sheetViews>
  <sheetFormatPr defaultRowHeight="15" x14ac:dyDescent="0.25"/>
  <cols>
    <col min="1" max="1" width="15.42578125" bestFit="1" customWidth="1"/>
    <col min="2" max="2" width="93.28515625" bestFit="1" customWidth="1"/>
  </cols>
  <sheetData>
    <row r="1" spans="1:2" x14ac:dyDescent="0.25">
      <c r="A1" t="s">
        <v>82</v>
      </c>
      <c r="B1" t="s">
        <v>86</v>
      </c>
    </row>
    <row r="3" spans="1:2" x14ac:dyDescent="0.25">
      <c r="A3" t="s">
        <v>85</v>
      </c>
      <c r="B3" t="s">
        <v>83</v>
      </c>
    </row>
    <row r="4" spans="1:2" x14ac:dyDescent="0.25">
      <c r="B4" t="s">
        <v>84</v>
      </c>
    </row>
    <row r="6" spans="1:2" x14ac:dyDescent="0.25">
      <c r="A6" t="s">
        <v>89</v>
      </c>
      <c r="B6" t="s">
        <v>88</v>
      </c>
    </row>
    <row r="7" spans="1:2" x14ac:dyDescent="0.25">
      <c r="B7" t="s">
        <v>87</v>
      </c>
    </row>
    <row r="10" spans="1:2" x14ac:dyDescent="0.25">
      <c r="A10" t="s">
        <v>90</v>
      </c>
      <c r="B10" t="s">
        <v>91</v>
      </c>
    </row>
    <row r="11" spans="1:2" x14ac:dyDescent="0.25">
      <c r="B11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A40" sqref="A40"/>
    </sheetView>
  </sheetViews>
  <sheetFormatPr defaultRowHeight="15" x14ac:dyDescent="0.25"/>
  <cols>
    <col min="1" max="1" width="25" bestFit="1" customWidth="1"/>
    <col min="3" max="3" width="11.140625" bestFit="1" customWidth="1"/>
    <col min="4" max="4" width="11.140625" customWidth="1"/>
    <col min="5" max="5" width="14.28515625" bestFit="1" customWidth="1"/>
    <col min="6" max="6" width="6.85546875" customWidth="1"/>
    <col min="7" max="8" width="18.140625" bestFit="1" customWidth="1"/>
  </cols>
  <sheetData>
    <row r="1" spans="1:11" x14ac:dyDescent="0.25">
      <c r="A1" s="1" t="s">
        <v>0</v>
      </c>
      <c r="B1" s="1" t="s">
        <v>1</v>
      </c>
      <c r="I1" t="s">
        <v>35</v>
      </c>
      <c r="J1" t="s">
        <v>34</v>
      </c>
      <c r="K1" t="s">
        <v>33</v>
      </c>
    </row>
    <row r="2" spans="1:11" x14ac:dyDescent="0.25">
      <c r="A2" t="s">
        <v>2</v>
      </c>
      <c r="B2">
        <v>82</v>
      </c>
      <c r="I2">
        <v>82</v>
      </c>
      <c r="J2">
        <f>LOG(I2+1)</f>
        <v>1.919078092376074</v>
      </c>
      <c r="K2">
        <v>1</v>
      </c>
    </row>
    <row r="3" spans="1:11" x14ac:dyDescent="0.25">
      <c r="A3" t="s">
        <v>3</v>
      </c>
      <c r="B3">
        <v>43</v>
      </c>
      <c r="E3" t="s">
        <v>38</v>
      </c>
      <c r="F3">
        <v>12</v>
      </c>
      <c r="G3" t="s">
        <v>37</v>
      </c>
      <c r="I3">
        <v>50</v>
      </c>
      <c r="J3">
        <f t="shared" ref="J3:J15" si="0">LOG(I3+1)</f>
        <v>1.7075701760979363</v>
      </c>
      <c r="K3">
        <v>2</v>
      </c>
    </row>
    <row r="4" spans="1:11" x14ac:dyDescent="0.25">
      <c r="A4" t="s">
        <v>10</v>
      </c>
      <c r="B4">
        <v>8</v>
      </c>
      <c r="E4" t="s">
        <v>23</v>
      </c>
      <c r="F4">
        <f>SUM(B2:B14)</f>
        <v>188</v>
      </c>
      <c r="G4" t="s">
        <v>24</v>
      </c>
      <c r="I4">
        <v>46</v>
      </c>
      <c r="J4">
        <f t="shared" si="0"/>
        <v>1.6720978579357175</v>
      </c>
      <c r="K4">
        <v>3</v>
      </c>
    </row>
    <row r="5" spans="1:11" x14ac:dyDescent="0.25">
      <c r="A5" t="s">
        <v>4</v>
      </c>
      <c r="B5">
        <v>32</v>
      </c>
      <c r="E5" t="s">
        <v>25</v>
      </c>
      <c r="F5">
        <f>F4+B23</f>
        <v>210</v>
      </c>
      <c r="I5">
        <v>43</v>
      </c>
      <c r="J5">
        <f t="shared" si="0"/>
        <v>1.6434526764861874</v>
      </c>
      <c r="K5">
        <v>4</v>
      </c>
    </row>
    <row r="6" spans="1:11" x14ac:dyDescent="0.25">
      <c r="A6" t="s">
        <v>5</v>
      </c>
      <c r="B6">
        <v>1</v>
      </c>
      <c r="I6">
        <v>10</v>
      </c>
      <c r="J6">
        <f t="shared" si="0"/>
        <v>1.0413926851582251</v>
      </c>
      <c r="K6">
        <v>5</v>
      </c>
    </row>
    <row r="7" spans="1:11" x14ac:dyDescent="0.25">
      <c r="A7" t="s">
        <v>6</v>
      </c>
      <c r="B7">
        <v>1</v>
      </c>
      <c r="I7">
        <v>10</v>
      </c>
      <c r="J7">
        <f t="shared" si="0"/>
        <v>1.0413926851582251</v>
      </c>
      <c r="K7">
        <v>6</v>
      </c>
    </row>
    <row r="8" spans="1:11" x14ac:dyDescent="0.25">
      <c r="A8" t="s">
        <v>7</v>
      </c>
      <c r="B8">
        <v>4</v>
      </c>
      <c r="I8">
        <v>4</v>
      </c>
      <c r="J8">
        <f t="shared" si="0"/>
        <v>0.69897000433601886</v>
      </c>
      <c r="K8">
        <v>7</v>
      </c>
    </row>
    <row r="9" spans="1:11" x14ac:dyDescent="0.25">
      <c r="A9" t="s">
        <v>8</v>
      </c>
      <c r="B9">
        <v>1</v>
      </c>
      <c r="I9">
        <v>3</v>
      </c>
      <c r="J9">
        <f t="shared" si="0"/>
        <v>0.6020599913279624</v>
      </c>
      <c r="K9">
        <v>8</v>
      </c>
    </row>
    <row r="10" spans="1:11" x14ac:dyDescent="0.25">
      <c r="A10" t="s">
        <v>12</v>
      </c>
      <c r="B10">
        <v>2</v>
      </c>
      <c r="I10">
        <v>3</v>
      </c>
      <c r="J10">
        <f t="shared" si="0"/>
        <v>0.6020599913279624</v>
      </c>
      <c r="K10">
        <v>9</v>
      </c>
    </row>
    <row r="11" spans="1:11" x14ac:dyDescent="0.25">
      <c r="A11" t="s">
        <v>9</v>
      </c>
      <c r="B11">
        <v>10</v>
      </c>
      <c r="I11">
        <v>1</v>
      </c>
      <c r="J11">
        <f t="shared" si="0"/>
        <v>0.3010299956639812</v>
      </c>
      <c r="K11">
        <v>10</v>
      </c>
    </row>
    <row r="12" spans="1:11" x14ac:dyDescent="0.25">
      <c r="A12" t="s">
        <v>11</v>
      </c>
      <c r="B12">
        <v>1</v>
      </c>
      <c r="I12">
        <v>1</v>
      </c>
      <c r="J12">
        <f t="shared" si="0"/>
        <v>0.3010299956639812</v>
      </c>
      <c r="K12">
        <v>11</v>
      </c>
    </row>
    <row r="13" spans="1:11" x14ac:dyDescent="0.25">
      <c r="A13" t="s">
        <v>16</v>
      </c>
      <c r="B13">
        <v>1</v>
      </c>
      <c r="I13">
        <v>1</v>
      </c>
      <c r="J13">
        <f t="shared" si="0"/>
        <v>0.3010299956639812</v>
      </c>
      <c r="K13">
        <v>12</v>
      </c>
    </row>
    <row r="14" spans="1:11" x14ac:dyDescent="0.25">
      <c r="A14" t="s">
        <v>50</v>
      </c>
      <c r="B14">
        <v>2</v>
      </c>
      <c r="I14">
        <v>1</v>
      </c>
      <c r="J14">
        <f t="shared" si="0"/>
        <v>0.3010299956639812</v>
      </c>
      <c r="K14">
        <v>13</v>
      </c>
    </row>
    <row r="15" spans="1:11" x14ac:dyDescent="0.25">
      <c r="A15" t="s">
        <v>39</v>
      </c>
      <c r="B15">
        <v>2</v>
      </c>
      <c r="I15">
        <v>1</v>
      </c>
      <c r="J15">
        <f t="shared" si="0"/>
        <v>0.3010299956639812</v>
      </c>
      <c r="K15">
        <v>14</v>
      </c>
    </row>
    <row r="16" spans="1:11" x14ac:dyDescent="0.25">
      <c r="A16" t="s">
        <v>40</v>
      </c>
      <c r="B16">
        <v>1</v>
      </c>
    </row>
    <row r="17" spans="1:3" x14ac:dyDescent="0.25">
      <c r="A17" t="s">
        <v>41</v>
      </c>
      <c r="B17">
        <v>2</v>
      </c>
    </row>
    <row r="18" spans="1:3" x14ac:dyDescent="0.25">
      <c r="A18" t="s">
        <v>42</v>
      </c>
      <c r="B18">
        <v>22</v>
      </c>
    </row>
    <row r="19" spans="1:3" x14ac:dyDescent="0.25">
      <c r="A19" t="s">
        <v>43</v>
      </c>
      <c r="B19">
        <v>2</v>
      </c>
    </row>
    <row r="20" spans="1:3" x14ac:dyDescent="0.25">
      <c r="A20" t="s">
        <v>44</v>
      </c>
      <c r="B20">
        <v>1</v>
      </c>
    </row>
    <row r="21" spans="1:3" x14ac:dyDescent="0.25">
      <c r="A21" t="s">
        <v>53</v>
      </c>
      <c r="B21">
        <v>1</v>
      </c>
    </row>
    <row r="23" spans="1:3" x14ac:dyDescent="0.25">
      <c r="A23" t="s">
        <v>13</v>
      </c>
      <c r="B23">
        <v>22</v>
      </c>
      <c r="C23" t="s">
        <v>14</v>
      </c>
    </row>
  </sheetData>
  <sortState ref="I2:I15">
    <sortCondition descending="1" ref="I2:I1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activeCell="B40" sqref="B40"/>
    </sheetView>
  </sheetViews>
  <sheetFormatPr defaultRowHeight="15" x14ac:dyDescent="0.25"/>
  <cols>
    <col min="1" max="1" width="20" bestFit="1" customWidth="1"/>
    <col min="2" max="3" width="9" customWidth="1"/>
    <col min="4" max="4" width="11.140625" bestFit="1" customWidth="1"/>
    <col min="5" max="5" width="11.140625" customWidth="1"/>
    <col min="6" max="6" width="14.28515625" bestFit="1" customWidth="1"/>
    <col min="7" max="7" width="18.140625" bestFit="1" customWidth="1"/>
    <col min="8" max="8" width="12.85546875" bestFit="1" customWidth="1"/>
  </cols>
  <sheetData>
    <row r="1" spans="1:16" x14ac:dyDescent="0.25">
      <c r="A1" s="1" t="s">
        <v>0</v>
      </c>
      <c r="B1" s="1" t="s">
        <v>1</v>
      </c>
      <c r="C1" s="2"/>
      <c r="M1" t="s">
        <v>31</v>
      </c>
      <c r="N1" t="s">
        <v>32</v>
      </c>
      <c r="O1" t="s">
        <v>26</v>
      </c>
      <c r="P1" t="s">
        <v>30</v>
      </c>
    </row>
    <row r="2" spans="1:16" x14ac:dyDescent="0.25">
      <c r="A2" t="s">
        <v>2</v>
      </c>
      <c r="B2">
        <v>432</v>
      </c>
      <c r="C2">
        <v>1</v>
      </c>
      <c r="L2">
        <v>427</v>
      </c>
      <c r="M2">
        <f>LOG(L2+1)</f>
        <v>2.6314437690131722</v>
      </c>
      <c r="N2">
        <v>1</v>
      </c>
      <c r="O2">
        <v>0</v>
      </c>
      <c r="P2">
        <v>0</v>
      </c>
    </row>
    <row r="3" spans="1:16" x14ac:dyDescent="0.25">
      <c r="A3" t="s">
        <v>10</v>
      </c>
      <c r="B3">
        <v>161</v>
      </c>
      <c r="C3">
        <v>2</v>
      </c>
      <c r="F3" t="s">
        <v>36</v>
      </c>
      <c r="G3">
        <v>14</v>
      </c>
      <c r="H3" t="s">
        <v>37</v>
      </c>
      <c r="L3">
        <v>161</v>
      </c>
      <c r="M3">
        <f t="shared" ref="M3:M18" si="0">LOG(L3+1)</f>
        <v>2.2095150145426308</v>
      </c>
      <c r="N3">
        <v>2</v>
      </c>
      <c r="O3">
        <v>427</v>
      </c>
      <c r="P3">
        <v>1</v>
      </c>
    </row>
    <row r="4" spans="1:16" x14ac:dyDescent="0.25">
      <c r="A4" t="s">
        <v>4</v>
      </c>
      <c r="B4">
        <v>68</v>
      </c>
      <c r="C4">
        <v>3</v>
      </c>
      <c r="F4" t="s">
        <v>23</v>
      </c>
      <c r="G4">
        <f>SUM(B2:B14)</f>
        <v>777</v>
      </c>
      <c r="H4" t="s">
        <v>24</v>
      </c>
      <c r="L4">
        <v>89</v>
      </c>
      <c r="M4">
        <f t="shared" si="0"/>
        <v>1.954242509439325</v>
      </c>
      <c r="N4">
        <v>3</v>
      </c>
      <c r="O4">
        <v>588</v>
      </c>
      <c r="P4">
        <v>2</v>
      </c>
    </row>
    <row r="5" spans="1:16" x14ac:dyDescent="0.25">
      <c r="A5" t="s">
        <v>16</v>
      </c>
      <c r="B5">
        <v>1</v>
      </c>
      <c r="C5">
        <v>5</v>
      </c>
      <c r="F5" t="s">
        <v>25</v>
      </c>
      <c r="G5">
        <f>G4+B30</f>
        <v>871</v>
      </c>
      <c r="L5">
        <v>67</v>
      </c>
      <c r="M5">
        <f t="shared" si="0"/>
        <v>1.8325089127062364</v>
      </c>
      <c r="N5">
        <v>4</v>
      </c>
      <c r="O5">
        <v>677</v>
      </c>
      <c r="P5">
        <v>3</v>
      </c>
    </row>
    <row r="6" spans="1:16" x14ac:dyDescent="0.25">
      <c r="A6" t="s">
        <v>15</v>
      </c>
      <c r="B6">
        <v>1</v>
      </c>
      <c r="C6">
        <v>6</v>
      </c>
      <c r="L6">
        <v>61</v>
      </c>
      <c r="M6">
        <f t="shared" si="0"/>
        <v>1.7923916894982539</v>
      </c>
      <c r="N6">
        <v>5</v>
      </c>
      <c r="O6">
        <v>744</v>
      </c>
      <c r="P6">
        <v>4</v>
      </c>
    </row>
    <row r="7" spans="1:16" x14ac:dyDescent="0.25">
      <c r="A7" t="s">
        <v>17</v>
      </c>
      <c r="B7">
        <v>9</v>
      </c>
      <c r="C7">
        <v>7</v>
      </c>
      <c r="L7">
        <v>55</v>
      </c>
      <c r="M7">
        <f t="shared" si="0"/>
        <v>1.7481880270062005</v>
      </c>
      <c r="N7">
        <v>6</v>
      </c>
      <c r="O7">
        <v>805</v>
      </c>
      <c r="P7">
        <v>5</v>
      </c>
    </row>
    <row r="8" spans="1:16" x14ac:dyDescent="0.25">
      <c r="A8" t="s">
        <v>18</v>
      </c>
      <c r="B8">
        <v>35</v>
      </c>
      <c r="C8">
        <v>8</v>
      </c>
      <c r="L8">
        <v>35</v>
      </c>
      <c r="M8">
        <f t="shared" si="0"/>
        <v>1.5563025007672873</v>
      </c>
      <c r="N8">
        <v>7</v>
      </c>
      <c r="O8">
        <v>860</v>
      </c>
      <c r="P8">
        <v>6</v>
      </c>
    </row>
    <row r="9" spans="1:16" x14ac:dyDescent="0.25">
      <c r="A9" t="s">
        <v>9</v>
      </c>
      <c r="B9">
        <v>61</v>
      </c>
      <c r="C9">
        <v>10</v>
      </c>
      <c r="L9">
        <v>9</v>
      </c>
      <c r="M9">
        <f t="shared" si="0"/>
        <v>1</v>
      </c>
      <c r="N9">
        <v>8</v>
      </c>
      <c r="O9">
        <v>895</v>
      </c>
      <c r="P9">
        <v>7</v>
      </c>
    </row>
    <row r="10" spans="1:16" x14ac:dyDescent="0.25">
      <c r="A10" t="s">
        <v>11</v>
      </c>
      <c r="B10">
        <v>2</v>
      </c>
      <c r="C10">
        <v>11</v>
      </c>
      <c r="L10">
        <v>9</v>
      </c>
      <c r="M10">
        <f t="shared" si="0"/>
        <v>1</v>
      </c>
      <c r="N10">
        <v>9</v>
      </c>
      <c r="O10">
        <v>904</v>
      </c>
      <c r="P10">
        <v>8</v>
      </c>
    </row>
    <row r="11" spans="1:16" x14ac:dyDescent="0.25">
      <c r="A11" t="s">
        <v>19</v>
      </c>
      <c r="B11">
        <v>3</v>
      </c>
      <c r="C11">
        <v>13</v>
      </c>
      <c r="L11">
        <v>8</v>
      </c>
      <c r="M11">
        <f t="shared" si="0"/>
        <v>0.95424250943932487</v>
      </c>
      <c r="N11">
        <v>10</v>
      </c>
      <c r="O11">
        <v>913</v>
      </c>
      <c r="P11">
        <v>9</v>
      </c>
    </row>
    <row r="12" spans="1:16" x14ac:dyDescent="0.25">
      <c r="A12" t="s">
        <v>20</v>
      </c>
      <c r="B12">
        <v>2</v>
      </c>
      <c r="C12">
        <v>14</v>
      </c>
      <c r="L12">
        <v>3</v>
      </c>
      <c r="M12">
        <f t="shared" si="0"/>
        <v>0.6020599913279624</v>
      </c>
      <c r="N12">
        <v>11</v>
      </c>
      <c r="O12">
        <v>921</v>
      </c>
      <c r="P12">
        <v>10</v>
      </c>
    </row>
    <row r="13" spans="1:16" x14ac:dyDescent="0.25">
      <c r="A13" t="s">
        <v>21</v>
      </c>
      <c r="B13">
        <v>1</v>
      </c>
      <c r="C13">
        <v>15</v>
      </c>
      <c r="L13">
        <v>2</v>
      </c>
      <c r="M13">
        <f t="shared" si="0"/>
        <v>0.47712125471966244</v>
      </c>
      <c r="N13">
        <v>12</v>
      </c>
      <c r="O13">
        <v>924</v>
      </c>
      <c r="P13">
        <v>11</v>
      </c>
    </row>
    <row r="14" spans="1:16" x14ac:dyDescent="0.25">
      <c r="A14" t="s">
        <v>22</v>
      </c>
      <c r="B14">
        <v>1</v>
      </c>
      <c r="C14">
        <v>16</v>
      </c>
      <c r="L14">
        <v>1</v>
      </c>
      <c r="M14">
        <f t="shared" si="0"/>
        <v>0.3010299956639812</v>
      </c>
      <c r="N14">
        <v>13</v>
      </c>
      <c r="O14">
        <v>926</v>
      </c>
      <c r="P14">
        <v>12</v>
      </c>
    </row>
    <row r="15" spans="1:16" x14ac:dyDescent="0.25">
      <c r="A15" t="s">
        <v>5</v>
      </c>
      <c r="B15">
        <v>2</v>
      </c>
      <c r="L15">
        <v>1</v>
      </c>
      <c r="M15">
        <f t="shared" si="0"/>
        <v>0.3010299956639812</v>
      </c>
      <c r="N15">
        <v>14</v>
      </c>
      <c r="O15">
        <v>927</v>
      </c>
      <c r="P15">
        <v>13</v>
      </c>
    </row>
    <row r="16" spans="1:16" x14ac:dyDescent="0.25">
      <c r="A16" t="s">
        <v>45</v>
      </c>
      <c r="B16">
        <v>1</v>
      </c>
      <c r="L16">
        <v>1</v>
      </c>
      <c r="M16">
        <f t="shared" si="0"/>
        <v>0.3010299956639812</v>
      </c>
      <c r="N16">
        <v>15</v>
      </c>
      <c r="O16">
        <v>928</v>
      </c>
      <c r="P16">
        <v>14</v>
      </c>
    </row>
    <row r="17" spans="1:16" x14ac:dyDescent="0.25">
      <c r="A17" t="s">
        <v>46</v>
      </c>
      <c r="B17">
        <v>3</v>
      </c>
      <c r="L17">
        <v>1</v>
      </c>
      <c r="M17">
        <f t="shared" si="0"/>
        <v>0.3010299956639812</v>
      </c>
      <c r="N17">
        <v>16</v>
      </c>
      <c r="O17">
        <v>929</v>
      </c>
      <c r="P17">
        <v>15</v>
      </c>
    </row>
    <row r="18" spans="1:16" x14ac:dyDescent="0.25">
      <c r="A18" t="s">
        <v>42</v>
      </c>
      <c r="B18">
        <v>72</v>
      </c>
      <c r="L18">
        <v>1</v>
      </c>
      <c r="M18">
        <f t="shared" si="0"/>
        <v>0.3010299956639812</v>
      </c>
      <c r="N18">
        <v>17</v>
      </c>
      <c r="O18">
        <v>930</v>
      </c>
      <c r="P18">
        <v>16</v>
      </c>
    </row>
    <row r="19" spans="1:16" x14ac:dyDescent="0.25">
      <c r="A19" t="s">
        <v>47</v>
      </c>
      <c r="B19">
        <v>3</v>
      </c>
      <c r="O19">
        <v>931</v>
      </c>
      <c r="P19">
        <v>17</v>
      </c>
    </row>
    <row r="20" spans="1:16" x14ac:dyDescent="0.25">
      <c r="A20" t="s">
        <v>48</v>
      </c>
      <c r="B20">
        <v>2</v>
      </c>
    </row>
    <row r="21" spans="1:16" x14ac:dyDescent="0.25">
      <c r="A21" t="s">
        <v>50</v>
      </c>
      <c r="B21">
        <v>1</v>
      </c>
    </row>
    <row r="22" spans="1:16" x14ac:dyDescent="0.25">
      <c r="A22" t="s">
        <v>49</v>
      </c>
      <c r="B22">
        <v>1</v>
      </c>
    </row>
    <row r="23" spans="1:16" x14ac:dyDescent="0.25">
      <c r="A23" t="s">
        <v>41</v>
      </c>
      <c r="B23">
        <v>3</v>
      </c>
    </row>
    <row r="24" spans="1:16" x14ac:dyDescent="0.25">
      <c r="A24" t="s">
        <v>51</v>
      </c>
      <c r="B24">
        <v>1</v>
      </c>
    </row>
    <row r="25" spans="1:16" x14ac:dyDescent="0.25">
      <c r="A25" t="s">
        <v>52</v>
      </c>
      <c r="B25">
        <v>1</v>
      </c>
    </row>
    <row r="26" spans="1:16" x14ac:dyDescent="0.25">
      <c r="A26" t="s">
        <v>54</v>
      </c>
      <c r="B26">
        <v>1</v>
      </c>
    </row>
    <row r="27" spans="1:16" x14ac:dyDescent="0.25">
      <c r="A27" t="s">
        <v>39</v>
      </c>
      <c r="B27">
        <v>2</v>
      </c>
    </row>
    <row r="28" spans="1:16" x14ac:dyDescent="0.25">
      <c r="A28" t="s">
        <v>55</v>
      </c>
      <c r="B28">
        <v>1</v>
      </c>
    </row>
    <row r="30" spans="1:16" x14ac:dyDescent="0.25">
      <c r="A30" t="s">
        <v>13</v>
      </c>
      <c r="B30">
        <v>94</v>
      </c>
      <c r="D30" t="s">
        <v>14</v>
      </c>
    </row>
  </sheetData>
  <sortState ref="L2:M18">
    <sortCondition descending="1" ref="L2:L1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30" sqref="I30"/>
    </sheetView>
  </sheetViews>
  <sheetFormatPr defaultRowHeight="15" x14ac:dyDescent="0.25"/>
  <cols>
    <col min="1" max="1" width="20.85546875" bestFit="1" customWidth="1"/>
    <col min="2" max="2" width="17.5703125" bestFit="1" customWidth="1"/>
    <col min="3" max="3" width="11.42578125" customWidth="1"/>
    <col min="4" max="4" width="20" bestFit="1" customWidth="1"/>
    <col min="5" max="5" width="13.7109375" customWidth="1"/>
    <col min="6" max="6" width="11.85546875" bestFit="1" customWidth="1"/>
    <col min="7" max="7" width="16.42578125" bestFit="1" customWidth="1"/>
    <col min="8" max="8" width="16" bestFit="1" customWidth="1"/>
    <col min="9" max="9" width="15.85546875" bestFit="1" customWidth="1"/>
    <col min="10" max="10" width="8.85546875" customWidth="1"/>
    <col min="11" max="11" width="20" bestFit="1" customWidth="1"/>
    <col min="12" max="12" width="11.7109375" bestFit="1" customWidth="1"/>
    <col min="13" max="13" width="11.85546875" bestFit="1" customWidth="1"/>
    <col min="14" max="14" width="16.42578125" bestFit="1" customWidth="1"/>
    <col min="15" max="15" width="27.140625" bestFit="1" customWidth="1"/>
  </cols>
  <sheetData>
    <row r="1" spans="1:14" x14ac:dyDescent="0.25">
      <c r="A1" s="1" t="s">
        <v>29</v>
      </c>
      <c r="B1" s="1" t="s">
        <v>0</v>
      </c>
      <c r="C1" s="1" t="s">
        <v>1</v>
      </c>
      <c r="D1" s="5" t="s">
        <v>71</v>
      </c>
      <c r="E1" s="13" t="s">
        <v>64</v>
      </c>
      <c r="F1" s="7" t="s">
        <v>70</v>
      </c>
      <c r="G1" s="10" t="s">
        <v>65</v>
      </c>
      <c r="H1" s="1" t="s">
        <v>29</v>
      </c>
      <c r="I1" s="1" t="s">
        <v>0</v>
      </c>
      <c r="J1" s="1" t="s">
        <v>1</v>
      </c>
      <c r="K1" s="5" t="s">
        <v>71</v>
      </c>
      <c r="L1" s="13" t="s">
        <v>64</v>
      </c>
      <c r="M1" s="7" t="s">
        <v>70</v>
      </c>
      <c r="N1" s="10" t="s">
        <v>65</v>
      </c>
    </row>
    <row r="2" spans="1:14" x14ac:dyDescent="0.25">
      <c r="A2" t="s">
        <v>28</v>
      </c>
      <c r="B2" t="s">
        <v>19</v>
      </c>
      <c r="C2">
        <v>3</v>
      </c>
      <c r="D2" s="3">
        <f>(C2/C$32)*LN(C2/C$32)</f>
        <v>-1.7918054416086404E-2</v>
      </c>
      <c r="E2" s="3">
        <f t="shared" ref="E2:E29" si="0">(C2*(C2-1))/(C$32*(C$32-1))</f>
        <v>6.4231438719995886E-6</v>
      </c>
      <c r="F2" s="3"/>
      <c r="G2" s="4"/>
      <c r="H2" t="s">
        <v>27</v>
      </c>
      <c r="I2" t="s">
        <v>2</v>
      </c>
      <c r="J2">
        <v>82</v>
      </c>
      <c r="K2" s="3">
        <f t="shared" ref="K2:K22" si="1">(J2/J$25)*LN(J2/J$25)</f>
        <v>-0.36633548975101576</v>
      </c>
      <c r="L2" s="3">
        <f t="shared" ref="L2:L22" si="2">(J2*(J2-1))/(J$25*(J$25-1))</f>
        <v>0.11110739377718301</v>
      </c>
      <c r="M2" s="3"/>
    </row>
    <row r="3" spans="1:14" x14ac:dyDescent="0.25">
      <c r="A3" t="s">
        <v>28</v>
      </c>
      <c r="B3" t="s">
        <v>15</v>
      </c>
      <c r="C3">
        <v>1</v>
      </c>
      <c r="D3" s="3">
        <f t="shared" ref="D3:D29" si="3">(C3/C$32)*LN(C3/C$32)</f>
        <v>-7.1087885164977192E-3</v>
      </c>
      <c r="E3" s="3">
        <f t="shared" si="0"/>
        <v>0</v>
      </c>
      <c r="F3" s="3"/>
      <c r="G3" s="4"/>
      <c r="H3" t="s">
        <v>27</v>
      </c>
      <c r="I3" t="s">
        <v>3</v>
      </c>
      <c r="J3">
        <v>43</v>
      </c>
      <c r="K3" s="3">
        <f t="shared" si="1"/>
        <v>-0.30539795134122477</v>
      </c>
      <c r="L3" s="3">
        <f t="shared" si="2"/>
        <v>3.0210772833723653E-2</v>
      </c>
      <c r="M3" s="3"/>
    </row>
    <row r="4" spans="1:14" x14ac:dyDescent="0.25">
      <c r="A4" t="s">
        <v>28</v>
      </c>
      <c r="B4" t="s">
        <v>13</v>
      </c>
      <c r="C4">
        <v>94</v>
      </c>
      <c r="D4" s="3">
        <f t="shared" si="3"/>
        <v>-0.22658216033012338</v>
      </c>
      <c r="E4" s="3">
        <f t="shared" si="0"/>
        <v>9.3585206215034012E-3</v>
      </c>
      <c r="F4" s="3"/>
      <c r="G4" s="4"/>
      <c r="H4" t="s">
        <v>27</v>
      </c>
      <c r="I4" t="s">
        <v>10</v>
      </c>
      <c r="J4">
        <v>8</v>
      </c>
      <c r="K4" s="3">
        <f t="shared" si="1"/>
        <v>-0.11173278918742502</v>
      </c>
      <c r="L4" s="3">
        <f t="shared" si="2"/>
        <v>9.3676814988290398E-4</v>
      </c>
      <c r="M4" s="3"/>
    </row>
    <row r="5" spans="1:14" x14ac:dyDescent="0.25">
      <c r="A5" t="s">
        <v>28</v>
      </c>
      <c r="B5" t="s">
        <v>48</v>
      </c>
      <c r="C5">
        <v>2</v>
      </c>
      <c r="D5" s="3">
        <f t="shared" si="3"/>
        <v>-1.2783973763998655E-2</v>
      </c>
      <c r="E5" s="3">
        <f t="shared" si="0"/>
        <v>2.1410479573331962E-6</v>
      </c>
      <c r="F5" s="3"/>
      <c r="G5" s="4"/>
      <c r="H5" t="s">
        <v>27</v>
      </c>
      <c r="I5" t="s">
        <v>4</v>
      </c>
      <c r="J5">
        <v>32</v>
      </c>
      <c r="K5" s="3">
        <f t="shared" si="1"/>
        <v>-0.26586413815444904</v>
      </c>
      <c r="L5" s="3">
        <f t="shared" si="2"/>
        <v>1.6594178655068584E-2</v>
      </c>
      <c r="M5" s="3"/>
    </row>
    <row r="6" spans="1:14" x14ac:dyDescent="0.25">
      <c r="A6" t="s">
        <v>28</v>
      </c>
      <c r="B6" t="s">
        <v>55</v>
      </c>
      <c r="C6">
        <v>1</v>
      </c>
      <c r="D6" s="3">
        <f t="shared" si="3"/>
        <v>-7.1087885164977192E-3</v>
      </c>
      <c r="E6" s="3">
        <f t="shared" si="0"/>
        <v>0</v>
      </c>
      <c r="F6" s="3"/>
      <c r="G6" s="4"/>
      <c r="H6" t="s">
        <v>27</v>
      </c>
      <c r="I6" t="s">
        <v>5</v>
      </c>
      <c r="J6">
        <v>1</v>
      </c>
      <c r="K6" s="3">
        <f t="shared" si="1"/>
        <v>-2.2454115145080517E-2</v>
      </c>
      <c r="L6" s="3">
        <f t="shared" si="2"/>
        <v>0</v>
      </c>
      <c r="M6" s="3"/>
    </row>
    <row r="7" spans="1:14" x14ac:dyDescent="0.25">
      <c r="A7" t="s">
        <v>28</v>
      </c>
      <c r="B7" t="s">
        <v>50</v>
      </c>
      <c r="C7">
        <v>1</v>
      </c>
      <c r="D7" s="3">
        <f t="shared" si="3"/>
        <v>-7.1087885164977192E-3</v>
      </c>
      <c r="E7" s="3">
        <f t="shared" si="0"/>
        <v>0</v>
      </c>
      <c r="F7" s="3"/>
      <c r="G7" s="4"/>
      <c r="H7" t="s">
        <v>27</v>
      </c>
      <c r="I7" t="s">
        <v>6</v>
      </c>
      <c r="J7">
        <v>1</v>
      </c>
      <c r="K7" s="3">
        <f t="shared" si="1"/>
        <v>-2.2454115145080517E-2</v>
      </c>
      <c r="L7" s="3">
        <f t="shared" si="2"/>
        <v>0</v>
      </c>
      <c r="M7" s="3"/>
    </row>
    <row r="8" spans="1:14" x14ac:dyDescent="0.25">
      <c r="A8" t="s">
        <v>28</v>
      </c>
      <c r="B8" t="s">
        <v>17</v>
      </c>
      <c r="C8">
        <v>9</v>
      </c>
      <c r="D8" s="3">
        <f t="shared" si="3"/>
        <v>-4.3529229848038961E-2</v>
      </c>
      <c r="E8" s="3">
        <f t="shared" si="0"/>
        <v>7.7077726463995074E-5</v>
      </c>
      <c r="F8" s="3"/>
      <c r="G8" s="4"/>
      <c r="H8" t="s">
        <v>27</v>
      </c>
      <c r="I8" t="s">
        <v>7</v>
      </c>
      <c r="J8">
        <v>4</v>
      </c>
      <c r="K8" s="3">
        <f t="shared" si="1"/>
        <v>-6.718308325591571E-2</v>
      </c>
      <c r="L8" s="3">
        <f t="shared" si="2"/>
        <v>2.0073603211776515E-4</v>
      </c>
      <c r="M8" s="3"/>
    </row>
    <row r="9" spans="1:14" x14ac:dyDescent="0.25">
      <c r="A9" t="s">
        <v>28</v>
      </c>
      <c r="B9" t="s">
        <v>4</v>
      </c>
      <c r="C9">
        <v>68</v>
      </c>
      <c r="D9" s="3">
        <f t="shared" si="3"/>
        <v>-0.18667939373200493</v>
      </c>
      <c r="E9" s="3">
        <f t="shared" si="0"/>
        <v>4.8773072468050209E-3</v>
      </c>
      <c r="F9" s="3"/>
      <c r="G9" s="4"/>
      <c r="H9" t="s">
        <v>27</v>
      </c>
      <c r="I9" t="s">
        <v>8</v>
      </c>
      <c r="J9">
        <v>1</v>
      </c>
      <c r="K9" s="3">
        <f t="shared" si="1"/>
        <v>-2.2454115145080517E-2</v>
      </c>
      <c r="L9" s="3">
        <f t="shared" si="2"/>
        <v>0</v>
      </c>
      <c r="M9" s="3"/>
    </row>
    <row r="10" spans="1:14" x14ac:dyDescent="0.25">
      <c r="A10" t="s">
        <v>28</v>
      </c>
      <c r="B10" t="s">
        <v>42</v>
      </c>
      <c r="C10">
        <v>72</v>
      </c>
      <c r="D10" s="3">
        <f t="shared" si="3"/>
        <v>-0.19340468573265895</v>
      </c>
      <c r="E10" s="3">
        <f t="shared" si="0"/>
        <v>5.47251857894365E-3</v>
      </c>
      <c r="F10" s="3"/>
      <c r="G10" s="4"/>
      <c r="H10" t="s">
        <v>27</v>
      </c>
      <c r="I10" t="s">
        <v>12</v>
      </c>
      <c r="J10">
        <v>2</v>
      </c>
      <c r="K10" s="3">
        <f t="shared" si="1"/>
        <v>-3.9249885959059448E-2</v>
      </c>
      <c r="L10" s="3">
        <f t="shared" si="2"/>
        <v>3.3456005352960858E-5</v>
      </c>
      <c r="M10" s="3"/>
    </row>
    <row r="11" spans="1:14" x14ac:dyDescent="0.25">
      <c r="A11" t="s">
        <v>28</v>
      </c>
      <c r="B11" t="s">
        <v>21</v>
      </c>
      <c r="C11">
        <v>1</v>
      </c>
      <c r="D11" s="3">
        <f t="shared" si="3"/>
        <v>-7.1087885164977192E-3</v>
      </c>
      <c r="E11" s="3">
        <f t="shared" si="0"/>
        <v>0</v>
      </c>
      <c r="F11" s="3"/>
      <c r="G11" s="4"/>
      <c r="H11" t="s">
        <v>27</v>
      </c>
      <c r="I11" t="s">
        <v>9</v>
      </c>
      <c r="J11">
        <v>10</v>
      </c>
      <c r="K11" s="3">
        <f t="shared" si="1"/>
        <v>-0.13055808643064004</v>
      </c>
      <c r="L11" s="3">
        <f t="shared" si="2"/>
        <v>1.5055202408832385E-3</v>
      </c>
      <c r="M11" s="3"/>
    </row>
    <row r="12" spans="1:14" x14ac:dyDescent="0.25">
      <c r="A12" t="s">
        <v>28</v>
      </c>
      <c r="B12" t="s">
        <v>10</v>
      </c>
      <c r="C12">
        <v>161</v>
      </c>
      <c r="D12" s="3">
        <f t="shared" si="3"/>
        <v>-0.298490025858823</v>
      </c>
      <c r="E12" s="3">
        <f t="shared" si="0"/>
        <v>2.7576697690451568E-2</v>
      </c>
      <c r="F12" s="3"/>
      <c r="G12" s="4"/>
      <c r="H12" t="s">
        <v>27</v>
      </c>
      <c r="I12" t="s">
        <v>11</v>
      </c>
      <c r="J12">
        <v>1</v>
      </c>
      <c r="K12" s="3">
        <f t="shared" si="1"/>
        <v>-2.2454115145080517E-2</v>
      </c>
      <c r="L12" s="3">
        <f t="shared" si="2"/>
        <v>0</v>
      </c>
      <c r="M12" s="3"/>
    </row>
    <row r="13" spans="1:14" x14ac:dyDescent="0.25">
      <c r="A13" t="s">
        <v>28</v>
      </c>
      <c r="B13" t="s">
        <v>49</v>
      </c>
      <c r="C13">
        <v>1</v>
      </c>
      <c r="D13" s="3">
        <f t="shared" si="3"/>
        <v>-7.1087885164977192E-3</v>
      </c>
      <c r="E13" s="3">
        <f t="shared" si="0"/>
        <v>0</v>
      </c>
      <c r="F13" s="3"/>
      <c r="G13" s="4"/>
      <c r="H13" t="s">
        <v>27</v>
      </c>
      <c r="I13" t="s">
        <v>16</v>
      </c>
      <c r="J13">
        <v>1</v>
      </c>
      <c r="K13" s="3">
        <f t="shared" si="1"/>
        <v>-2.2454115145080517E-2</v>
      </c>
      <c r="L13" s="3">
        <f t="shared" si="2"/>
        <v>0</v>
      </c>
      <c r="M13" s="3"/>
    </row>
    <row r="14" spans="1:14" x14ac:dyDescent="0.25">
      <c r="A14" t="s">
        <v>28</v>
      </c>
      <c r="B14" t="s">
        <v>2</v>
      </c>
      <c r="C14">
        <v>432</v>
      </c>
      <c r="D14" s="3">
        <f t="shared" si="3"/>
        <v>-0.35997300508207603</v>
      </c>
      <c r="E14" s="3">
        <f t="shared" si="0"/>
        <v>0.19932300063589126</v>
      </c>
      <c r="F14" s="3"/>
      <c r="G14" s="4"/>
      <c r="H14" t="s">
        <v>27</v>
      </c>
      <c r="I14" t="s">
        <v>50</v>
      </c>
      <c r="J14">
        <v>2</v>
      </c>
      <c r="K14" s="3">
        <f t="shared" si="1"/>
        <v>-3.9249885959059448E-2</v>
      </c>
      <c r="L14" s="3">
        <f t="shared" si="2"/>
        <v>3.3456005352960858E-5</v>
      </c>
      <c r="M14" s="3"/>
    </row>
    <row r="15" spans="1:14" x14ac:dyDescent="0.25">
      <c r="A15" t="s">
        <v>28</v>
      </c>
      <c r="B15" t="s">
        <v>54</v>
      </c>
      <c r="C15">
        <v>1</v>
      </c>
      <c r="D15" s="3">
        <f t="shared" si="3"/>
        <v>-7.1087885164977192E-3</v>
      </c>
      <c r="E15" s="3">
        <f t="shared" si="0"/>
        <v>0</v>
      </c>
      <c r="F15" s="3"/>
      <c r="G15" s="4"/>
      <c r="H15" t="s">
        <v>27</v>
      </c>
      <c r="I15" t="s">
        <v>39</v>
      </c>
      <c r="J15">
        <v>2</v>
      </c>
      <c r="K15" s="3">
        <f t="shared" si="1"/>
        <v>-3.9249885959059448E-2</v>
      </c>
      <c r="L15" s="3">
        <f t="shared" si="2"/>
        <v>3.3456005352960858E-5</v>
      </c>
      <c r="M15" s="3"/>
    </row>
    <row r="16" spans="1:14" x14ac:dyDescent="0.25">
      <c r="A16" t="s">
        <v>28</v>
      </c>
      <c r="B16" t="s">
        <v>51</v>
      </c>
      <c r="C16">
        <v>1</v>
      </c>
      <c r="D16" s="3">
        <f t="shared" si="3"/>
        <v>-7.1087885164977192E-3</v>
      </c>
      <c r="E16" s="3">
        <f t="shared" si="0"/>
        <v>0</v>
      </c>
      <c r="F16" s="3"/>
      <c r="G16" s="4"/>
      <c r="H16" t="s">
        <v>27</v>
      </c>
      <c r="I16" t="s">
        <v>40</v>
      </c>
      <c r="J16">
        <v>1</v>
      </c>
      <c r="K16" s="3">
        <f t="shared" si="1"/>
        <v>-2.2454115145080517E-2</v>
      </c>
      <c r="L16" s="3">
        <f t="shared" si="2"/>
        <v>0</v>
      </c>
      <c r="M16" s="3"/>
    </row>
    <row r="17" spans="1:14" x14ac:dyDescent="0.25">
      <c r="A17" t="s">
        <v>28</v>
      </c>
      <c r="B17" t="s">
        <v>39</v>
      </c>
      <c r="C17">
        <v>2</v>
      </c>
      <c r="D17" s="3">
        <f t="shared" si="3"/>
        <v>-1.2783973763998655E-2</v>
      </c>
      <c r="E17" s="3">
        <f t="shared" si="0"/>
        <v>2.1410479573331962E-6</v>
      </c>
      <c r="F17" s="3"/>
      <c r="G17" s="4"/>
      <c r="H17" t="s">
        <v>27</v>
      </c>
      <c r="I17" t="s">
        <v>41</v>
      </c>
      <c r="J17">
        <v>2</v>
      </c>
      <c r="K17" s="3">
        <f t="shared" si="1"/>
        <v>-3.9249885959059448E-2</v>
      </c>
      <c r="L17" s="3">
        <f t="shared" si="2"/>
        <v>3.3456005352960858E-5</v>
      </c>
      <c r="M17" s="3"/>
    </row>
    <row r="18" spans="1:14" x14ac:dyDescent="0.25">
      <c r="A18" t="s">
        <v>28</v>
      </c>
      <c r="B18" t="s">
        <v>20</v>
      </c>
      <c r="C18">
        <v>2</v>
      </c>
      <c r="D18" s="3">
        <f t="shared" si="3"/>
        <v>-1.2783973763998655E-2</v>
      </c>
      <c r="E18" s="3">
        <f t="shared" si="0"/>
        <v>2.1410479573331962E-6</v>
      </c>
      <c r="F18" s="3"/>
      <c r="G18" s="4"/>
      <c r="H18" t="s">
        <v>27</v>
      </c>
      <c r="I18" t="s">
        <v>42</v>
      </c>
      <c r="J18">
        <v>22</v>
      </c>
      <c r="K18" s="3">
        <f t="shared" si="1"/>
        <v>-0.21642753738000428</v>
      </c>
      <c r="L18" s="3">
        <f t="shared" si="2"/>
        <v>7.7283372365339583E-3</v>
      </c>
      <c r="M18" s="3"/>
    </row>
    <row r="19" spans="1:14" x14ac:dyDescent="0.25">
      <c r="A19" t="s">
        <v>28</v>
      </c>
      <c r="B19" t="s">
        <v>45</v>
      </c>
      <c r="C19">
        <v>2</v>
      </c>
      <c r="D19" s="3">
        <f t="shared" si="3"/>
        <v>-1.2783973763998655E-2</v>
      </c>
      <c r="E19" s="3">
        <f t="shared" si="0"/>
        <v>2.1410479573331962E-6</v>
      </c>
      <c r="F19" s="3"/>
      <c r="G19" s="4"/>
      <c r="H19" t="s">
        <v>27</v>
      </c>
      <c r="I19" t="s">
        <v>43</v>
      </c>
      <c r="J19">
        <v>6</v>
      </c>
      <c r="K19" s="3">
        <f t="shared" si="1"/>
        <v>-9.0844867134285842E-2</v>
      </c>
      <c r="L19" s="3">
        <f t="shared" si="2"/>
        <v>5.0184008029441286E-4</v>
      </c>
      <c r="M19" s="3"/>
    </row>
    <row r="20" spans="1:14" x14ac:dyDescent="0.25">
      <c r="A20" t="s">
        <v>28</v>
      </c>
      <c r="B20" t="s">
        <v>18</v>
      </c>
      <c r="C20">
        <v>35</v>
      </c>
      <c r="D20" s="3">
        <f t="shared" si="3"/>
        <v>-0.12012385231513528</v>
      </c>
      <c r="E20" s="3">
        <f t="shared" si="0"/>
        <v>1.2739235346132518E-3</v>
      </c>
      <c r="F20" s="3"/>
      <c r="G20" s="4"/>
      <c r="H20" t="s">
        <v>27</v>
      </c>
      <c r="I20" t="s">
        <v>44</v>
      </c>
      <c r="J20">
        <v>1</v>
      </c>
      <c r="K20" s="3">
        <f t="shared" si="1"/>
        <v>-2.2454115145080517E-2</v>
      </c>
      <c r="L20" s="3">
        <f t="shared" si="2"/>
        <v>0</v>
      </c>
      <c r="M20" s="3"/>
    </row>
    <row r="21" spans="1:14" x14ac:dyDescent="0.25">
      <c r="A21" t="s">
        <v>28</v>
      </c>
      <c r="B21" t="s">
        <v>5</v>
      </c>
      <c r="C21">
        <v>3</v>
      </c>
      <c r="D21" s="3">
        <f t="shared" si="3"/>
        <v>-1.7918054416086404E-2</v>
      </c>
      <c r="E21" s="3">
        <f t="shared" si="0"/>
        <v>6.4231438719995886E-6</v>
      </c>
      <c r="F21" s="3"/>
      <c r="G21" s="4"/>
      <c r="H21" t="s">
        <v>27</v>
      </c>
      <c r="I21" t="s">
        <v>53</v>
      </c>
      <c r="J21">
        <v>1</v>
      </c>
      <c r="K21" s="3">
        <f t="shared" si="1"/>
        <v>-2.2454115145080517E-2</v>
      </c>
      <c r="L21" s="3">
        <f t="shared" si="2"/>
        <v>0</v>
      </c>
      <c r="M21" s="3"/>
    </row>
    <row r="22" spans="1:14" x14ac:dyDescent="0.25">
      <c r="A22" t="s">
        <v>28</v>
      </c>
      <c r="B22" t="s">
        <v>46</v>
      </c>
      <c r="C22">
        <v>3</v>
      </c>
      <c r="D22" s="3">
        <f t="shared" si="3"/>
        <v>-1.7918054416086404E-2</v>
      </c>
      <c r="E22" s="3">
        <f t="shared" si="0"/>
        <v>6.4231438719995886E-6</v>
      </c>
      <c r="F22" s="3"/>
      <c r="G22" s="4"/>
      <c r="H22" t="s">
        <v>27</v>
      </c>
      <c r="I22" t="s">
        <v>13</v>
      </c>
      <c r="J22">
        <v>22</v>
      </c>
      <c r="K22" s="3">
        <f t="shared" si="1"/>
        <v>-0.21642753738000428</v>
      </c>
      <c r="L22" s="3">
        <f t="shared" si="2"/>
        <v>7.7283372365339583E-3</v>
      </c>
      <c r="M22" s="3"/>
    </row>
    <row r="23" spans="1:14" x14ac:dyDescent="0.25">
      <c r="A23" t="s">
        <v>28</v>
      </c>
      <c r="B23" t="s">
        <v>11</v>
      </c>
      <c r="C23">
        <v>2</v>
      </c>
      <c r="D23" s="3">
        <f t="shared" si="3"/>
        <v>-1.2783973763998655E-2</v>
      </c>
      <c r="E23" s="3">
        <f t="shared" si="0"/>
        <v>2.1410479573331962E-6</v>
      </c>
      <c r="F23" s="3"/>
      <c r="G23" s="4"/>
      <c r="K23" s="3"/>
      <c r="L23" s="3"/>
      <c r="M23" s="3"/>
    </row>
    <row r="24" spans="1:14" x14ac:dyDescent="0.25">
      <c r="A24" t="s">
        <v>28</v>
      </c>
      <c r="B24" t="s">
        <v>22</v>
      </c>
      <c r="C24">
        <v>1</v>
      </c>
      <c r="D24" s="3">
        <f t="shared" si="3"/>
        <v>-7.1087885164977192E-3</v>
      </c>
      <c r="E24" s="3">
        <f t="shared" si="0"/>
        <v>0</v>
      </c>
      <c r="F24" s="3"/>
      <c r="G24" s="4"/>
      <c r="H24" s="21" t="s">
        <v>56</v>
      </c>
      <c r="I24" s="21"/>
      <c r="J24" s="21">
        <v>21</v>
      </c>
    </row>
    <row r="25" spans="1:14" x14ac:dyDescent="0.25">
      <c r="A25" t="s">
        <v>28</v>
      </c>
      <c r="B25" t="s">
        <v>52</v>
      </c>
      <c r="C25">
        <v>1</v>
      </c>
      <c r="D25" s="3">
        <f t="shared" si="3"/>
        <v>-7.1087885164977192E-3</v>
      </c>
      <c r="E25" s="3">
        <f t="shared" si="0"/>
        <v>0</v>
      </c>
      <c r="F25" s="3"/>
      <c r="G25" s="4"/>
      <c r="H25" s="22" t="s">
        <v>57</v>
      </c>
      <c r="I25" s="23"/>
      <c r="J25" s="23">
        <f>SUM(J2:J22)</f>
        <v>245</v>
      </c>
      <c r="K25" s="6">
        <f>-SUM(K2:K22)</f>
        <v>2.1074039450118471</v>
      </c>
      <c r="L25" s="12">
        <f>SUM(L2:L22)</f>
        <v>0.17664770826363332</v>
      </c>
      <c r="M25" s="8">
        <f>(1/L25)/J24</f>
        <v>0.26957070707070707</v>
      </c>
      <c r="N25" s="11">
        <f>J2/J25</f>
        <v>0.33469387755102042</v>
      </c>
    </row>
    <row r="26" spans="1:14" x14ac:dyDescent="0.25">
      <c r="A26" t="s">
        <v>28</v>
      </c>
      <c r="B26" t="s">
        <v>47</v>
      </c>
      <c r="C26">
        <v>3</v>
      </c>
      <c r="D26" s="3">
        <f t="shared" si="3"/>
        <v>-1.7918054416086404E-2</v>
      </c>
      <c r="E26" s="3">
        <f t="shared" si="0"/>
        <v>6.4231438719995886E-6</v>
      </c>
      <c r="F26" s="3"/>
      <c r="G26" s="4"/>
    </row>
    <row r="27" spans="1:14" x14ac:dyDescent="0.25">
      <c r="A27" t="s">
        <v>28</v>
      </c>
      <c r="B27" t="s">
        <v>16</v>
      </c>
      <c r="C27">
        <v>1</v>
      </c>
      <c r="D27" s="3">
        <f t="shared" si="3"/>
        <v>-7.1087885164977192E-3</v>
      </c>
      <c r="E27" s="3">
        <f t="shared" si="0"/>
        <v>0</v>
      </c>
      <c r="F27" s="3"/>
      <c r="G27" s="4"/>
    </row>
    <row r="28" spans="1:14" x14ac:dyDescent="0.25">
      <c r="A28" t="s">
        <v>28</v>
      </c>
      <c r="B28" t="s">
        <v>41</v>
      </c>
      <c r="C28">
        <v>3</v>
      </c>
      <c r="D28" s="3">
        <f t="shared" si="3"/>
        <v>-1.7918054416086404E-2</v>
      </c>
      <c r="E28" s="3">
        <f t="shared" si="0"/>
        <v>6.4231438719995886E-6</v>
      </c>
      <c r="F28" s="3"/>
      <c r="G28" s="4"/>
    </row>
    <row r="29" spans="1:14" x14ac:dyDescent="0.25">
      <c r="A29" t="s">
        <v>28</v>
      </c>
      <c r="B29" t="s">
        <v>9</v>
      </c>
      <c r="C29">
        <v>61</v>
      </c>
      <c r="D29" s="3">
        <f t="shared" si="3"/>
        <v>-0.17431520424827193</v>
      </c>
      <c r="E29" s="3">
        <f t="shared" si="0"/>
        <v>3.9181177619197491E-3</v>
      </c>
      <c r="F29" s="3"/>
      <c r="G29" s="4"/>
    </row>
    <row r="30" spans="1:14" x14ac:dyDescent="0.25">
      <c r="D30" s="3"/>
      <c r="E30" s="3"/>
      <c r="F30" s="3"/>
      <c r="G30" s="4"/>
    </row>
    <row r="31" spans="1:14" x14ac:dyDescent="0.25">
      <c r="A31" s="21" t="s">
        <v>56</v>
      </c>
      <c r="B31" s="21"/>
      <c r="C31" s="21">
        <v>28</v>
      </c>
      <c r="E31" s="14"/>
      <c r="G31" s="4"/>
    </row>
    <row r="32" spans="1:14" x14ac:dyDescent="0.25">
      <c r="A32" s="23" t="s">
        <v>57</v>
      </c>
      <c r="B32" s="23"/>
      <c r="C32" s="23">
        <f>SUM(C2:C29)</f>
        <v>967</v>
      </c>
      <c r="D32" s="6">
        <f>-SUM(D2:D29)</f>
        <v>1.8276955832125357</v>
      </c>
      <c r="E32" s="12">
        <f>SUM(E2:E29)</f>
        <v>0.25191998475573862</v>
      </c>
      <c r="F32" s="8">
        <f>(1/E32)/C31</f>
        <v>0.141768370416957</v>
      </c>
      <c r="G32" s="9">
        <f>C14/C32</f>
        <v>0.44674250258531539</v>
      </c>
    </row>
    <row r="35" spans="1:9" x14ac:dyDescent="0.25">
      <c r="A35" s="1" t="s">
        <v>63</v>
      </c>
      <c r="B35" s="1" t="s">
        <v>66</v>
      </c>
      <c r="C35" s="1" t="s">
        <v>28</v>
      </c>
      <c r="D35" s="1" t="s">
        <v>27</v>
      </c>
      <c r="E35" s="1" t="s">
        <v>62</v>
      </c>
    </row>
    <row r="36" spans="1:9" x14ac:dyDescent="0.25">
      <c r="A36" s="15" t="s">
        <v>72</v>
      </c>
      <c r="B36" s="19" t="s">
        <v>68</v>
      </c>
      <c r="C36" s="20">
        <v>1.8089999999999999</v>
      </c>
      <c r="D36" s="20">
        <v>2.073</v>
      </c>
      <c r="E36" s="14" t="s">
        <v>58</v>
      </c>
      <c r="H36" s="3">
        <f>STDEV(D2:D29)</f>
        <v>0.10048152016196528</v>
      </c>
      <c r="I36" s="3">
        <f>STDEV(E2:E29)</f>
        <v>3.7703458960926119E-2</v>
      </c>
    </row>
    <row r="37" spans="1:9" x14ac:dyDescent="0.25">
      <c r="A37" s="16" t="s">
        <v>64</v>
      </c>
      <c r="B37" s="19" t="s">
        <v>68</v>
      </c>
      <c r="C37" s="20">
        <v>0.254</v>
      </c>
      <c r="D37" s="20">
        <v>0.182</v>
      </c>
      <c r="E37" s="14" t="s">
        <v>59</v>
      </c>
    </row>
    <row r="38" spans="1:9" x14ac:dyDescent="0.25">
      <c r="A38" s="17" t="s">
        <v>70</v>
      </c>
      <c r="B38" s="19" t="s">
        <v>69</v>
      </c>
      <c r="C38" s="20">
        <v>0.14099999999999999</v>
      </c>
      <c r="D38" s="20">
        <v>0.26200000000000001</v>
      </c>
      <c r="E38" s="14" t="s">
        <v>60</v>
      </c>
    </row>
    <row r="39" spans="1:9" x14ac:dyDescent="0.25">
      <c r="A39" s="18" t="s">
        <v>65</v>
      </c>
      <c r="B39" s="19" t="s">
        <v>67</v>
      </c>
      <c r="C39" s="20">
        <v>0.44900000000000001</v>
      </c>
      <c r="D39" s="20">
        <v>0.34</v>
      </c>
      <c r="E39" s="14" t="s">
        <v>61</v>
      </c>
    </row>
    <row r="40" spans="1:9" x14ac:dyDescent="0.25">
      <c r="E40" s="2"/>
    </row>
    <row r="41" spans="1:9" x14ac:dyDescent="0.25">
      <c r="E41" s="2"/>
    </row>
    <row r="42" spans="1:9" x14ac:dyDescent="0.25">
      <c r="E42" s="2"/>
    </row>
  </sheetData>
  <sortState ref="A2:D30">
    <sortCondition ref="C2:C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C37" sqref="C37"/>
    </sheetView>
  </sheetViews>
  <sheetFormatPr defaultRowHeight="15" x14ac:dyDescent="0.25"/>
  <cols>
    <col min="1" max="1" width="15.85546875" bestFit="1" customWidth="1"/>
    <col min="4" max="4" width="20" bestFit="1" customWidth="1"/>
    <col min="5" max="5" width="11.7109375" bestFit="1" customWidth="1"/>
    <col min="6" max="6" width="11.85546875" bestFit="1" customWidth="1"/>
    <col min="7" max="7" width="16.42578125" bestFit="1" customWidth="1"/>
    <col min="14" max="14" width="15" bestFit="1" customWidth="1"/>
  </cols>
  <sheetData>
    <row r="1" spans="1:15" x14ac:dyDescent="0.25">
      <c r="A1" s="1" t="s">
        <v>0</v>
      </c>
      <c r="B1" s="1" t="s">
        <v>73</v>
      </c>
      <c r="C1" s="1" t="s">
        <v>1</v>
      </c>
      <c r="D1" s="5" t="s">
        <v>71</v>
      </c>
      <c r="E1" s="13" t="s">
        <v>64</v>
      </c>
      <c r="F1" s="7" t="s">
        <v>70</v>
      </c>
      <c r="G1" s="10" t="s">
        <v>65</v>
      </c>
      <c r="N1" s="1" t="s">
        <v>0</v>
      </c>
      <c r="O1" s="1" t="s">
        <v>1</v>
      </c>
    </row>
    <row r="2" spans="1:15" x14ac:dyDescent="0.25">
      <c r="A2" t="s">
        <v>2</v>
      </c>
      <c r="B2">
        <v>1</v>
      </c>
      <c r="C2">
        <v>46</v>
      </c>
      <c r="D2" s="24">
        <f t="shared" ref="D2:D35" si="0">(C2/C$37)*LN(C2/C$37)</f>
        <v>-0.33423942150583869</v>
      </c>
      <c r="E2" s="25">
        <f t="shared" ref="E2:E35" si="1">(C2*(C2-1))/(C$37*(C$37-1))</f>
        <v>4.8543689320388349E-2</v>
      </c>
      <c r="M2">
        <v>1</v>
      </c>
      <c r="N2" t="s">
        <v>2</v>
      </c>
      <c r="O2">
        <v>67</v>
      </c>
    </row>
    <row r="3" spans="1:15" x14ac:dyDescent="0.25">
      <c r="B3">
        <v>2</v>
      </c>
      <c r="C3">
        <v>10</v>
      </c>
      <c r="D3" s="24">
        <f t="shared" si="0"/>
        <v>-0.14638327054450836</v>
      </c>
      <c r="E3" s="25">
        <f t="shared" si="1"/>
        <v>2.1105951878429719E-3</v>
      </c>
      <c r="M3">
        <v>2</v>
      </c>
      <c r="N3" t="s">
        <v>44</v>
      </c>
      <c r="O3">
        <v>1</v>
      </c>
    </row>
    <row r="4" spans="1:15" x14ac:dyDescent="0.25">
      <c r="B4">
        <v>3</v>
      </c>
      <c r="C4">
        <v>2</v>
      </c>
      <c r="D4" s="24">
        <f t="shared" si="0"/>
        <v>-4.4826778866719062E-2</v>
      </c>
      <c r="E4" s="25">
        <f t="shared" si="1"/>
        <v>4.690211528539937E-5</v>
      </c>
      <c r="M4">
        <v>3</v>
      </c>
      <c r="N4" t="s">
        <v>50</v>
      </c>
      <c r="O4">
        <v>2</v>
      </c>
    </row>
    <row r="5" spans="1:15" x14ac:dyDescent="0.25">
      <c r="B5">
        <v>4</v>
      </c>
      <c r="C5">
        <v>9</v>
      </c>
      <c r="D5" s="24">
        <f t="shared" si="0"/>
        <v>-0.13632583547518043</v>
      </c>
      <c r="E5" s="25">
        <f t="shared" si="1"/>
        <v>1.6884761502743773E-3</v>
      </c>
      <c r="M5">
        <v>4</v>
      </c>
      <c r="N5" t="s">
        <v>40</v>
      </c>
      <c r="O5">
        <v>1</v>
      </c>
    </row>
    <row r="6" spans="1:15" x14ac:dyDescent="0.25">
      <c r="A6" t="s">
        <v>44</v>
      </c>
      <c r="B6">
        <v>1</v>
      </c>
      <c r="C6">
        <v>1</v>
      </c>
      <c r="D6" s="24">
        <f t="shared" si="0"/>
        <v>-2.5761926537513857E-2</v>
      </c>
      <c r="E6" s="25">
        <f t="shared" si="1"/>
        <v>0</v>
      </c>
      <c r="M6">
        <v>5</v>
      </c>
      <c r="N6" t="s">
        <v>39</v>
      </c>
      <c r="O6">
        <v>1</v>
      </c>
    </row>
    <row r="7" spans="1:15" x14ac:dyDescent="0.25">
      <c r="A7" t="s">
        <v>50</v>
      </c>
      <c r="B7">
        <v>1</v>
      </c>
      <c r="C7">
        <v>2</v>
      </c>
      <c r="D7" s="24">
        <f t="shared" si="0"/>
        <v>-4.4826778866719062E-2</v>
      </c>
      <c r="E7" s="25">
        <f t="shared" si="1"/>
        <v>4.690211528539937E-5</v>
      </c>
      <c r="M7">
        <v>6</v>
      </c>
      <c r="N7" t="s">
        <v>43</v>
      </c>
      <c r="O7">
        <v>6</v>
      </c>
    </row>
    <row r="8" spans="1:15" x14ac:dyDescent="0.25">
      <c r="A8" t="s">
        <v>40</v>
      </c>
      <c r="B8">
        <v>1</v>
      </c>
      <c r="C8">
        <v>1</v>
      </c>
      <c r="D8" s="24">
        <f t="shared" si="0"/>
        <v>-2.5761926537513857E-2</v>
      </c>
      <c r="E8" s="25">
        <f t="shared" si="1"/>
        <v>0</v>
      </c>
      <c r="M8">
        <v>7</v>
      </c>
      <c r="N8" t="s">
        <v>74</v>
      </c>
      <c r="O8">
        <v>1</v>
      </c>
    </row>
    <row r="9" spans="1:15" x14ac:dyDescent="0.25">
      <c r="A9" t="s">
        <v>39</v>
      </c>
      <c r="B9">
        <v>1</v>
      </c>
      <c r="C9">
        <v>2</v>
      </c>
      <c r="D9" s="24">
        <f t="shared" si="0"/>
        <v>-4.4826778866719062E-2</v>
      </c>
      <c r="E9" s="25">
        <f t="shared" si="1"/>
        <v>4.690211528539937E-5</v>
      </c>
      <c r="M9">
        <v>8</v>
      </c>
      <c r="N9" t="s">
        <v>5</v>
      </c>
      <c r="O9">
        <v>1</v>
      </c>
    </row>
    <row r="10" spans="1:15" x14ac:dyDescent="0.25">
      <c r="A10" t="s">
        <v>43</v>
      </c>
      <c r="B10">
        <v>1</v>
      </c>
      <c r="C10">
        <v>6</v>
      </c>
      <c r="D10" s="24">
        <f t="shared" si="0"/>
        <v>-0.10263650214600911</v>
      </c>
      <c r="E10" s="25">
        <f t="shared" si="1"/>
        <v>7.035317292809906E-4</v>
      </c>
      <c r="M10">
        <v>9</v>
      </c>
      <c r="N10" t="s">
        <v>75</v>
      </c>
      <c r="O10">
        <v>1</v>
      </c>
    </row>
    <row r="11" spans="1:15" x14ac:dyDescent="0.25">
      <c r="A11" t="s">
        <v>74</v>
      </c>
      <c r="B11">
        <v>1</v>
      </c>
      <c r="C11">
        <v>1</v>
      </c>
      <c r="D11" s="24">
        <f t="shared" si="0"/>
        <v>-2.5761926537513857E-2</v>
      </c>
      <c r="E11" s="25">
        <f t="shared" si="1"/>
        <v>0</v>
      </c>
      <c r="M11">
        <v>10</v>
      </c>
      <c r="N11" t="s">
        <v>11</v>
      </c>
      <c r="O11">
        <v>1</v>
      </c>
    </row>
    <row r="12" spans="1:15" x14ac:dyDescent="0.25">
      <c r="A12" t="s">
        <v>5</v>
      </c>
      <c r="B12">
        <v>1</v>
      </c>
      <c r="C12">
        <v>1</v>
      </c>
      <c r="D12" s="24">
        <f t="shared" si="0"/>
        <v>-2.5761926537513857E-2</v>
      </c>
      <c r="E12" s="25">
        <f t="shared" si="1"/>
        <v>0</v>
      </c>
      <c r="M12">
        <v>11</v>
      </c>
      <c r="N12" t="s">
        <v>10</v>
      </c>
      <c r="O12">
        <v>5</v>
      </c>
    </row>
    <row r="13" spans="1:15" x14ac:dyDescent="0.25">
      <c r="A13" t="s">
        <v>75</v>
      </c>
      <c r="B13">
        <v>1</v>
      </c>
      <c r="C13">
        <v>1</v>
      </c>
      <c r="D13" s="24">
        <f t="shared" si="0"/>
        <v>-2.5761926537513857E-2</v>
      </c>
      <c r="E13" s="25">
        <f t="shared" si="1"/>
        <v>0</v>
      </c>
      <c r="M13">
        <v>12</v>
      </c>
      <c r="N13" t="s">
        <v>7</v>
      </c>
      <c r="O13">
        <v>4</v>
      </c>
    </row>
    <row r="14" spans="1:15" x14ac:dyDescent="0.25">
      <c r="A14" t="s">
        <v>11</v>
      </c>
      <c r="B14">
        <v>1</v>
      </c>
      <c r="C14">
        <v>1</v>
      </c>
      <c r="D14" s="24">
        <f t="shared" si="0"/>
        <v>-2.5761926537513857E-2</v>
      </c>
      <c r="E14" s="25">
        <f t="shared" si="1"/>
        <v>0</v>
      </c>
      <c r="M14">
        <v>13</v>
      </c>
      <c r="N14" t="s">
        <v>16</v>
      </c>
      <c r="O14">
        <v>1</v>
      </c>
    </row>
    <row r="15" spans="1:15" x14ac:dyDescent="0.25">
      <c r="A15" t="s">
        <v>10</v>
      </c>
      <c r="B15">
        <v>1</v>
      </c>
      <c r="C15">
        <v>2</v>
      </c>
      <c r="D15" s="24">
        <f t="shared" si="0"/>
        <v>-4.4826778866719062E-2</v>
      </c>
      <c r="E15" s="25">
        <f t="shared" si="1"/>
        <v>4.690211528539937E-5</v>
      </c>
      <c r="M15">
        <v>14</v>
      </c>
      <c r="N15" t="s">
        <v>4</v>
      </c>
      <c r="O15">
        <v>5</v>
      </c>
    </row>
    <row r="16" spans="1:15" x14ac:dyDescent="0.25">
      <c r="B16">
        <v>2</v>
      </c>
      <c r="C16">
        <v>3</v>
      </c>
      <c r="D16" s="24">
        <f t="shared" si="0"/>
        <v>-6.1363862385467531E-2</v>
      </c>
      <c r="E16" s="25">
        <f t="shared" si="1"/>
        <v>1.4070634585619811E-4</v>
      </c>
      <c r="M16">
        <v>15</v>
      </c>
      <c r="N16" t="s">
        <v>42</v>
      </c>
      <c r="O16">
        <v>21</v>
      </c>
    </row>
    <row r="17" spans="1:15" x14ac:dyDescent="0.25">
      <c r="A17" t="s">
        <v>7</v>
      </c>
      <c r="B17">
        <v>1</v>
      </c>
      <c r="C17">
        <v>4</v>
      </c>
      <c r="D17" s="24">
        <f t="shared" si="0"/>
        <v>-7.6259409316820834E-2</v>
      </c>
      <c r="E17" s="25">
        <f t="shared" si="1"/>
        <v>2.8141269171239622E-4</v>
      </c>
      <c r="M17">
        <v>16</v>
      </c>
      <c r="N17" t="s">
        <v>76</v>
      </c>
      <c r="O17">
        <v>8</v>
      </c>
    </row>
    <row r="18" spans="1:15" x14ac:dyDescent="0.25">
      <c r="A18" t="s">
        <v>16</v>
      </c>
      <c r="B18">
        <v>1</v>
      </c>
      <c r="C18">
        <v>1</v>
      </c>
      <c r="D18" s="24">
        <f t="shared" si="0"/>
        <v>-2.5761926537513857E-2</v>
      </c>
      <c r="E18" s="25">
        <f t="shared" si="1"/>
        <v>0</v>
      </c>
      <c r="M18">
        <v>17</v>
      </c>
      <c r="N18" t="s">
        <v>19</v>
      </c>
      <c r="O18">
        <v>3</v>
      </c>
    </row>
    <row r="19" spans="1:15" x14ac:dyDescent="0.25">
      <c r="A19" t="s">
        <v>4</v>
      </c>
      <c r="B19">
        <v>1</v>
      </c>
      <c r="C19">
        <v>5</v>
      </c>
      <c r="D19" s="24">
        <f t="shared" si="0"/>
        <v>-8.993432079302581E-2</v>
      </c>
      <c r="E19" s="25">
        <f t="shared" si="1"/>
        <v>4.690211528539937E-4</v>
      </c>
      <c r="M19">
        <v>18</v>
      </c>
      <c r="N19" t="s">
        <v>77</v>
      </c>
      <c r="O19">
        <v>7</v>
      </c>
    </row>
    <row r="20" spans="1:15" x14ac:dyDescent="0.25">
      <c r="A20" t="s">
        <v>42</v>
      </c>
      <c r="B20">
        <v>1</v>
      </c>
      <c r="C20">
        <v>20</v>
      </c>
      <c r="D20" s="24">
        <f t="shared" si="0"/>
        <v>-0.22579579900593022</v>
      </c>
      <c r="E20" s="25">
        <f t="shared" si="1"/>
        <v>8.911401904225881E-3</v>
      </c>
      <c r="M20">
        <v>19</v>
      </c>
      <c r="N20" t="s">
        <v>41</v>
      </c>
      <c r="O20">
        <v>2</v>
      </c>
    </row>
    <row r="21" spans="1:15" x14ac:dyDescent="0.25">
      <c r="B21">
        <v>2</v>
      </c>
      <c r="C21">
        <v>1</v>
      </c>
      <c r="D21" s="24">
        <f t="shared" si="0"/>
        <v>-2.5761926537513857E-2</v>
      </c>
      <c r="E21" s="25">
        <f t="shared" si="1"/>
        <v>0</v>
      </c>
      <c r="M21">
        <v>20</v>
      </c>
      <c r="N21" t="s">
        <v>12</v>
      </c>
      <c r="O21">
        <v>2</v>
      </c>
    </row>
    <row r="22" spans="1:15" x14ac:dyDescent="0.25">
      <c r="A22" t="s">
        <v>79</v>
      </c>
      <c r="B22">
        <v>1</v>
      </c>
      <c r="C22">
        <v>22</v>
      </c>
      <c r="D22" s="24">
        <f t="shared" si="0"/>
        <v>-0.23824579457949357</v>
      </c>
      <c r="E22" s="25">
        <f t="shared" si="1"/>
        <v>1.0834388630927255E-2</v>
      </c>
      <c r="M22">
        <v>21</v>
      </c>
      <c r="N22" t="s">
        <v>39</v>
      </c>
      <c r="O22">
        <v>2</v>
      </c>
    </row>
    <row r="23" spans="1:15" x14ac:dyDescent="0.25">
      <c r="A23" t="s">
        <v>76</v>
      </c>
      <c r="B23">
        <v>1</v>
      </c>
      <c r="C23">
        <v>8</v>
      </c>
      <c r="D23" s="24">
        <f t="shared" si="0"/>
        <v>-0.12573052180040706</v>
      </c>
      <c r="E23" s="25">
        <f t="shared" si="1"/>
        <v>1.3132592279911824E-3</v>
      </c>
      <c r="M23">
        <v>22</v>
      </c>
      <c r="N23" t="s">
        <v>53</v>
      </c>
      <c r="O23">
        <v>12</v>
      </c>
    </row>
    <row r="24" spans="1:15" x14ac:dyDescent="0.25">
      <c r="A24" t="s">
        <v>19</v>
      </c>
      <c r="B24">
        <v>1</v>
      </c>
      <c r="C24">
        <v>1</v>
      </c>
      <c r="D24" s="24">
        <f t="shared" si="0"/>
        <v>-2.5761926537513857E-2</v>
      </c>
      <c r="E24" s="25">
        <f t="shared" si="1"/>
        <v>0</v>
      </c>
      <c r="M24">
        <v>23</v>
      </c>
      <c r="N24" t="s">
        <v>13</v>
      </c>
      <c r="O24">
        <v>13</v>
      </c>
    </row>
    <row r="25" spans="1:15" x14ac:dyDescent="0.25">
      <c r="B25">
        <v>2</v>
      </c>
      <c r="C25">
        <v>2</v>
      </c>
      <c r="D25" s="24">
        <f t="shared" si="0"/>
        <v>-4.4826778866719062E-2</v>
      </c>
      <c r="E25" s="25">
        <f t="shared" si="1"/>
        <v>4.690211528539937E-5</v>
      </c>
      <c r="M25">
        <v>24</v>
      </c>
      <c r="N25" t="s">
        <v>79</v>
      </c>
      <c r="O25">
        <v>22</v>
      </c>
    </row>
    <row r="26" spans="1:15" x14ac:dyDescent="0.25">
      <c r="A26" t="s">
        <v>80</v>
      </c>
      <c r="B26">
        <v>1</v>
      </c>
      <c r="C26">
        <v>19</v>
      </c>
      <c r="D26" s="24">
        <f t="shared" si="0"/>
        <v>-0.21921408921680988</v>
      </c>
      <c r="E26" s="25">
        <f t="shared" si="1"/>
        <v>8.0202617138032933E-3</v>
      </c>
      <c r="M26">
        <v>25</v>
      </c>
      <c r="N26" t="s">
        <v>80</v>
      </c>
      <c r="O26">
        <v>19</v>
      </c>
    </row>
    <row r="27" spans="1:15" x14ac:dyDescent="0.25">
      <c r="A27" t="s">
        <v>77</v>
      </c>
      <c r="B27">
        <v>1</v>
      </c>
      <c r="C27">
        <v>2</v>
      </c>
      <c r="D27" s="24">
        <f t="shared" si="0"/>
        <v>-4.4826778866719062E-2</v>
      </c>
      <c r="E27" s="25">
        <f t="shared" si="1"/>
        <v>4.690211528539937E-5</v>
      </c>
    </row>
    <row r="28" spans="1:15" x14ac:dyDescent="0.25">
      <c r="B28">
        <v>2</v>
      </c>
      <c r="C28">
        <v>5</v>
      </c>
      <c r="D28" s="24">
        <f t="shared" si="0"/>
        <v>-8.993432079302581E-2</v>
      </c>
      <c r="E28" s="25">
        <f t="shared" si="1"/>
        <v>4.690211528539937E-4</v>
      </c>
    </row>
    <row r="29" spans="1:15" x14ac:dyDescent="0.25">
      <c r="A29" t="s">
        <v>41</v>
      </c>
      <c r="B29">
        <v>1</v>
      </c>
      <c r="C29">
        <v>2</v>
      </c>
      <c r="D29" s="24">
        <f t="shared" si="0"/>
        <v>-4.4826778866719062E-2</v>
      </c>
      <c r="E29" s="25">
        <f t="shared" si="1"/>
        <v>4.690211528539937E-5</v>
      </c>
    </row>
    <row r="30" spans="1:15" x14ac:dyDescent="0.25">
      <c r="A30" t="s">
        <v>12</v>
      </c>
      <c r="B30">
        <v>1</v>
      </c>
      <c r="C30">
        <v>2</v>
      </c>
      <c r="D30" s="24">
        <f t="shared" si="0"/>
        <v>-4.4826778866719062E-2</v>
      </c>
      <c r="E30" s="25">
        <f t="shared" si="1"/>
        <v>4.690211528539937E-5</v>
      </c>
    </row>
    <row r="31" spans="1:15" x14ac:dyDescent="0.25">
      <c r="A31" t="s">
        <v>53</v>
      </c>
      <c r="B31">
        <v>1</v>
      </c>
      <c r="C31">
        <v>1</v>
      </c>
      <c r="D31" s="24">
        <f t="shared" si="0"/>
        <v>-2.5761926537513857E-2</v>
      </c>
      <c r="E31" s="25">
        <f t="shared" si="1"/>
        <v>0</v>
      </c>
    </row>
    <row r="32" spans="1:15" x14ac:dyDescent="0.25">
      <c r="B32">
        <v>2</v>
      </c>
      <c r="C32">
        <v>11</v>
      </c>
      <c r="D32" s="24">
        <f t="shared" si="0"/>
        <v>-0.15595680543544438</v>
      </c>
      <c r="E32" s="25">
        <f t="shared" si="1"/>
        <v>2.5796163406969653E-3</v>
      </c>
    </row>
    <row r="33" spans="1:7" x14ac:dyDescent="0.25">
      <c r="A33" t="s">
        <v>13</v>
      </c>
      <c r="B33">
        <v>1</v>
      </c>
      <c r="C33">
        <v>7</v>
      </c>
      <c r="D33" s="24">
        <f t="shared" si="0"/>
        <v>-0.11452976091531589</v>
      </c>
      <c r="E33" s="25">
        <f t="shared" si="1"/>
        <v>9.8494442099338682E-4</v>
      </c>
    </row>
    <row r="34" spans="1:7" x14ac:dyDescent="0.25">
      <c r="B34">
        <v>3</v>
      </c>
      <c r="C34">
        <v>3</v>
      </c>
      <c r="D34" s="24">
        <f t="shared" si="0"/>
        <v>-6.1363862385467531E-2</v>
      </c>
      <c r="E34" s="25">
        <f t="shared" si="1"/>
        <v>1.4070634585619811E-4</v>
      </c>
    </row>
    <row r="35" spans="1:7" x14ac:dyDescent="0.25">
      <c r="B35">
        <v>3</v>
      </c>
      <c r="C35">
        <v>3</v>
      </c>
      <c r="D35" s="24">
        <f t="shared" si="0"/>
        <v>-6.1363862385467531E-2</v>
      </c>
      <c r="E35" s="25">
        <f t="shared" si="1"/>
        <v>1.4070634585619811E-4</v>
      </c>
    </row>
    <row r="37" spans="1:7" x14ac:dyDescent="0.25">
      <c r="A37">
        <v>25</v>
      </c>
      <c r="B37">
        <v>34</v>
      </c>
      <c r="C37">
        <f>SUM(C2:C35)</f>
        <v>207</v>
      </c>
      <c r="D37" s="26">
        <f>-SUM(D2:D35)</f>
        <v>2.855510934993104</v>
      </c>
      <c r="E37" s="3">
        <f>SUM(E2:E35)</f>
        <v>8.7706955583696788E-2</v>
      </c>
      <c r="F37" s="3">
        <f>(1/E37)/B37</f>
        <v>0.3353413022963197</v>
      </c>
      <c r="G37" s="3">
        <f>C2/C37</f>
        <v>0.22222222222222221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43" workbookViewId="0">
      <selection activeCell="C65" sqref="C65"/>
    </sheetView>
  </sheetViews>
  <sheetFormatPr defaultRowHeight="15" x14ac:dyDescent="0.25"/>
  <cols>
    <col min="1" max="1" width="17.5703125" bestFit="1" customWidth="1"/>
    <col min="4" max="4" width="20" bestFit="1" customWidth="1"/>
    <col min="5" max="5" width="11.7109375" bestFit="1" customWidth="1"/>
    <col min="6" max="6" width="11.85546875" bestFit="1" customWidth="1"/>
    <col min="7" max="7" width="16.42578125" bestFit="1" customWidth="1"/>
    <col min="13" max="13" width="17.5703125" bestFit="1" customWidth="1"/>
  </cols>
  <sheetData>
    <row r="1" spans="1:14" x14ac:dyDescent="0.25">
      <c r="A1" s="1" t="s">
        <v>0</v>
      </c>
      <c r="B1" s="1" t="s">
        <v>73</v>
      </c>
      <c r="C1" s="1" t="s">
        <v>1</v>
      </c>
      <c r="D1" s="5" t="s">
        <v>71</v>
      </c>
      <c r="E1" s="13" t="s">
        <v>64</v>
      </c>
      <c r="F1" s="7" t="s">
        <v>70</v>
      </c>
      <c r="G1" s="10" t="s">
        <v>65</v>
      </c>
      <c r="M1" s="1" t="s">
        <v>0</v>
      </c>
      <c r="N1" s="1" t="s">
        <v>1</v>
      </c>
    </row>
    <row r="2" spans="1:14" x14ac:dyDescent="0.25">
      <c r="A2" t="s">
        <v>2</v>
      </c>
      <c r="B2">
        <v>1</v>
      </c>
      <c r="C2">
        <v>38</v>
      </c>
      <c r="D2" s="25">
        <f t="shared" ref="D2:D33" si="0">(C2/C$65)*LN(C2/C$65)</f>
        <v>-0.12856848450889624</v>
      </c>
      <c r="E2" s="25">
        <f t="shared" ref="E2:E33" si="1">(C2*(C2-1))/(C$65*(C$65-1))</f>
        <v>1.552987125449549E-3</v>
      </c>
      <c r="L2">
        <v>1</v>
      </c>
      <c r="M2" t="s">
        <v>2</v>
      </c>
      <c r="N2">
        <v>422</v>
      </c>
    </row>
    <row r="3" spans="1:14" x14ac:dyDescent="0.25">
      <c r="B3">
        <v>2</v>
      </c>
      <c r="C3">
        <v>322</v>
      </c>
      <c r="D3" s="25">
        <f t="shared" si="0"/>
        <v>-0.36665162136294133</v>
      </c>
      <c r="E3" s="25">
        <f t="shared" si="1"/>
        <v>0.11416774911857487</v>
      </c>
      <c r="L3">
        <v>2</v>
      </c>
      <c r="M3" t="s">
        <v>46</v>
      </c>
      <c r="N3">
        <v>3</v>
      </c>
    </row>
    <row r="4" spans="1:14" x14ac:dyDescent="0.25">
      <c r="B4">
        <v>3</v>
      </c>
      <c r="C4">
        <v>37</v>
      </c>
      <c r="D4" s="25">
        <f t="shared" si="0"/>
        <v>-0.12622157932714728</v>
      </c>
      <c r="E4" s="25">
        <f t="shared" si="1"/>
        <v>1.4712509609522042E-3</v>
      </c>
      <c r="L4">
        <v>3</v>
      </c>
      <c r="M4" t="s">
        <v>21</v>
      </c>
      <c r="N4">
        <v>1</v>
      </c>
    </row>
    <row r="5" spans="1:14" x14ac:dyDescent="0.25">
      <c r="B5">
        <v>4</v>
      </c>
      <c r="C5">
        <v>25</v>
      </c>
      <c r="D5" s="25">
        <f t="shared" si="0"/>
        <v>-9.5580073789999068E-2</v>
      </c>
      <c r="E5" s="25">
        <f t="shared" si="1"/>
        <v>6.6272565808657847E-4</v>
      </c>
      <c r="L5">
        <v>4</v>
      </c>
      <c r="M5" t="s">
        <v>77</v>
      </c>
      <c r="N5">
        <v>69</v>
      </c>
    </row>
    <row r="6" spans="1:14" x14ac:dyDescent="0.25">
      <c r="A6" t="s">
        <v>46</v>
      </c>
      <c r="B6">
        <v>1</v>
      </c>
      <c r="C6">
        <v>3</v>
      </c>
      <c r="D6" s="25">
        <f t="shared" si="0"/>
        <v>-1.8151111594926227E-2</v>
      </c>
      <c r="E6" s="25">
        <f t="shared" si="1"/>
        <v>6.6272565808657851E-6</v>
      </c>
      <c r="L6">
        <v>5</v>
      </c>
      <c r="M6" t="s">
        <v>5</v>
      </c>
      <c r="N6">
        <v>2</v>
      </c>
    </row>
    <row r="7" spans="1:14" x14ac:dyDescent="0.25">
      <c r="A7" t="s">
        <v>81</v>
      </c>
      <c r="B7">
        <v>1</v>
      </c>
      <c r="C7">
        <v>4</v>
      </c>
      <c r="D7" s="25">
        <f t="shared" si="0"/>
        <v>-2.2992733922989391E-2</v>
      </c>
      <c r="E7" s="25">
        <f t="shared" si="1"/>
        <v>1.325451316173157E-5</v>
      </c>
      <c r="L7">
        <v>6</v>
      </c>
      <c r="M7" t="s">
        <v>55</v>
      </c>
      <c r="N7">
        <v>1</v>
      </c>
    </row>
    <row r="8" spans="1:14" x14ac:dyDescent="0.25">
      <c r="A8" t="s">
        <v>21</v>
      </c>
      <c r="B8">
        <v>1</v>
      </c>
      <c r="C8">
        <v>1</v>
      </c>
      <c r="D8" s="25">
        <f t="shared" si="0"/>
        <v>-7.2043750365455511E-3</v>
      </c>
      <c r="E8" s="25">
        <f t="shared" si="1"/>
        <v>0</v>
      </c>
      <c r="L8">
        <v>7</v>
      </c>
      <c r="M8" t="s">
        <v>78</v>
      </c>
      <c r="N8">
        <v>39</v>
      </c>
    </row>
    <row r="9" spans="1:14" x14ac:dyDescent="0.25">
      <c r="A9" t="s">
        <v>77</v>
      </c>
      <c r="B9">
        <v>1</v>
      </c>
      <c r="C9">
        <v>50</v>
      </c>
      <c r="D9" s="25">
        <f t="shared" si="0"/>
        <v>-0.15475535868504303</v>
      </c>
      <c r="E9" s="25">
        <f t="shared" si="1"/>
        <v>2.7061297705201957E-3</v>
      </c>
      <c r="L9">
        <v>8</v>
      </c>
      <c r="M9" t="s">
        <v>44</v>
      </c>
      <c r="N9">
        <v>1</v>
      </c>
    </row>
    <row r="10" spans="1:14" x14ac:dyDescent="0.25">
      <c r="B10">
        <v>2</v>
      </c>
      <c r="C10">
        <v>19</v>
      </c>
      <c r="D10" s="25">
        <f t="shared" si="0"/>
        <v>-7.8118062034531061E-2</v>
      </c>
      <c r="E10" s="25">
        <f t="shared" si="1"/>
        <v>3.7775362510934974E-4</v>
      </c>
      <c r="L10">
        <v>9</v>
      </c>
      <c r="M10" t="s">
        <v>9</v>
      </c>
      <c r="N10">
        <v>5</v>
      </c>
    </row>
    <row r="11" spans="1:14" x14ac:dyDescent="0.25">
      <c r="A11" t="s">
        <v>5</v>
      </c>
      <c r="B11">
        <v>1</v>
      </c>
      <c r="C11">
        <v>1</v>
      </c>
      <c r="D11" s="25">
        <f t="shared" si="0"/>
        <v>-7.2043750365455511E-3</v>
      </c>
      <c r="E11" s="25">
        <f t="shared" si="1"/>
        <v>0</v>
      </c>
      <c r="L11">
        <v>10</v>
      </c>
      <c r="M11" t="s">
        <v>45</v>
      </c>
      <c r="N11">
        <v>2</v>
      </c>
    </row>
    <row r="12" spans="1:14" x14ac:dyDescent="0.25">
      <c r="B12">
        <v>2</v>
      </c>
      <c r="C12">
        <v>1</v>
      </c>
      <c r="D12" s="25">
        <f t="shared" si="0"/>
        <v>-7.2043750365455511E-3</v>
      </c>
      <c r="E12" s="25">
        <f t="shared" si="1"/>
        <v>0</v>
      </c>
      <c r="L12">
        <v>11</v>
      </c>
      <c r="M12" t="s">
        <v>42</v>
      </c>
      <c r="N12">
        <v>110</v>
      </c>
    </row>
    <row r="13" spans="1:14" x14ac:dyDescent="0.25">
      <c r="A13" t="s">
        <v>55</v>
      </c>
      <c r="B13">
        <v>1</v>
      </c>
      <c r="C13">
        <v>1</v>
      </c>
      <c r="D13" s="25">
        <f t="shared" si="0"/>
        <v>-7.2043750365455511E-3</v>
      </c>
      <c r="E13" s="25">
        <f t="shared" si="1"/>
        <v>0</v>
      </c>
      <c r="L13">
        <v>12</v>
      </c>
      <c r="M13" t="s">
        <v>11</v>
      </c>
      <c r="N13">
        <v>2</v>
      </c>
    </row>
    <row r="14" spans="1:14" x14ac:dyDescent="0.25">
      <c r="A14" t="s">
        <v>78</v>
      </c>
      <c r="B14">
        <v>1</v>
      </c>
      <c r="C14">
        <v>39</v>
      </c>
      <c r="D14" s="25">
        <f t="shared" si="0"/>
        <v>-0.1308877438632427</v>
      </c>
      <c r="E14" s="25">
        <f t="shared" si="1"/>
        <v>1.6369323754738489E-3</v>
      </c>
      <c r="L14">
        <v>13</v>
      </c>
      <c r="M14" t="s">
        <v>22</v>
      </c>
      <c r="N14">
        <v>1</v>
      </c>
    </row>
    <row r="15" spans="1:14" x14ac:dyDescent="0.25">
      <c r="A15" t="s">
        <v>44</v>
      </c>
      <c r="B15">
        <v>1</v>
      </c>
      <c r="C15">
        <v>1</v>
      </c>
      <c r="D15" s="25">
        <f t="shared" si="0"/>
        <v>-7.2043750365455511E-3</v>
      </c>
      <c r="E15" s="25">
        <f t="shared" si="1"/>
        <v>0</v>
      </c>
      <c r="L15">
        <v>14</v>
      </c>
      <c r="M15" t="s">
        <v>20</v>
      </c>
      <c r="N15">
        <v>2</v>
      </c>
    </row>
    <row r="16" spans="1:14" x14ac:dyDescent="0.25">
      <c r="A16" t="s">
        <v>9</v>
      </c>
      <c r="B16">
        <v>1</v>
      </c>
      <c r="C16">
        <v>5</v>
      </c>
      <c r="D16" s="25">
        <f t="shared" si="0"/>
        <v>-2.7568944970363787E-2</v>
      </c>
      <c r="E16" s="25">
        <f t="shared" si="1"/>
        <v>2.2090855269552615E-5</v>
      </c>
      <c r="L16">
        <v>15</v>
      </c>
      <c r="M16" t="s">
        <v>15</v>
      </c>
      <c r="N16">
        <v>1</v>
      </c>
    </row>
    <row r="17" spans="1:14" x14ac:dyDescent="0.25">
      <c r="A17" t="s">
        <v>45</v>
      </c>
      <c r="B17">
        <v>1</v>
      </c>
      <c r="C17">
        <v>2</v>
      </c>
      <c r="D17" s="25">
        <f t="shared" si="0"/>
        <v>-1.2952558517292899E-2</v>
      </c>
      <c r="E17" s="25">
        <f t="shared" si="1"/>
        <v>2.2090855269552617E-6</v>
      </c>
      <c r="L17">
        <v>16</v>
      </c>
      <c r="M17" t="s">
        <v>48</v>
      </c>
      <c r="N17">
        <v>1</v>
      </c>
    </row>
    <row r="18" spans="1:14" x14ac:dyDescent="0.25">
      <c r="A18" t="s">
        <v>42</v>
      </c>
      <c r="B18">
        <v>1</v>
      </c>
      <c r="C18">
        <v>67</v>
      </c>
      <c r="D18" s="25">
        <f t="shared" si="0"/>
        <v>-0.18677463427712893</v>
      </c>
      <c r="E18" s="25">
        <f t="shared" si="1"/>
        <v>4.8842881000980831E-3</v>
      </c>
      <c r="L18">
        <v>17</v>
      </c>
      <c r="M18" t="s">
        <v>41</v>
      </c>
      <c r="N18">
        <v>2</v>
      </c>
    </row>
    <row r="19" spans="1:14" x14ac:dyDescent="0.25">
      <c r="B19">
        <v>2</v>
      </c>
      <c r="C19">
        <v>3</v>
      </c>
      <c r="D19" s="25">
        <f t="shared" si="0"/>
        <v>-1.8151111594926227E-2</v>
      </c>
      <c r="E19" s="25">
        <f t="shared" si="1"/>
        <v>6.6272565808657851E-6</v>
      </c>
      <c r="L19">
        <v>18</v>
      </c>
      <c r="M19" t="s">
        <v>50</v>
      </c>
      <c r="N19">
        <v>1</v>
      </c>
    </row>
    <row r="20" spans="1:14" x14ac:dyDescent="0.25">
      <c r="B20">
        <v>3</v>
      </c>
      <c r="C20">
        <v>5</v>
      </c>
      <c r="D20" s="25">
        <f t="shared" si="0"/>
        <v>-2.7568944970363787E-2</v>
      </c>
      <c r="E20" s="25">
        <f t="shared" si="1"/>
        <v>2.2090855269552615E-5</v>
      </c>
      <c r="L20">
        <v>19</v>
      </c>
      <c r="M20" t="s">
        <v>47</v>
      </c>
      <c r="N20">
        <v>1</v>
      </c>
    </row>
    <row r="21" spans="1:14" x14ac:dyDescent="0.25">
      <c r="B21">
        <v>4</v>
      </c>
      <c r="C21">
        <v>35</v>
      </c>
      <c r="D21" s="25">
        <f t="shared" si="0"/>
        <v>-0.12144180048904234</v>
      </c>
      <c r="E21" s="25">
        <f t="shared" si="1"/>
        <v>1.3144058885383807E-3</v>
      </c>
      <c r="L21">
        <v>20</v>
      </c>
      <c r="M21" t="s">
        <v>49</v>
      </c>
      <c r="N21">
        <v>1</v>
      </c>
    </row>
    <row r="22" spans="1:14" x14ac:dyDescent="0.25">
      <c r="A22" t="s">
        <v>11</v>
      </c>
      <c r="B22">
        <v>1</v>
      </c>
      <c r="C22">
        <v>1</v>
      </c>
      <c r="D22" s="25">
        <f t="shared" si="0"/>
        <v>-7.2043750365455511E-3</v>
      </c>
      <c r="E22" s="25">
        <f t="shared" si="1"/>
        <v>0</v>
      </c>
      <c r="L22">
        <v>21</v>
      </c>
      <c r="M22" t="s">
        <v>51</v>
      </c>
      <c r="N22">
        <v>1</v>
      </c>
    </row>
    <row r="23" spans="1:14" x14ac:dyDescent="0.25">
      <c r="B23">
        <v>2</v>
      </c>
      <c r="C23">
        <v>1</v>
      </c>
      <c r="D23" s="25">
        <f t="shared" si="0"/>
        <v>-7.2043750365455511E-3</v>
      </c>
      <c r="E23" s="25">
        <f t="shared" si="1"/>
        <v>0</v>
      </c>
      <c r="L23">
        <v>22</v>
      </c>
      <c r="M23" t="s">
        <v>52</v>
      </c>
      <c r="N23">
        <v>1</v>
      </c>
    </row>
    <row r="24" spans="1:14" x14ac:dyDescent="0.25">
      <c r="A24" t="s">
        <v>22</v>
      </c>
      <c r="B24">
        <v>1</v>
      </c>
      <c r="C24">
        <v>1</v>
      </c>
      <c r="D24" s="25">
        <f t="shared" si="0"/>
        <v>-7.2043750365455511E-3</v>
      </c>
      <c r="E24" s="25">
        <f t="shared" si="1"/>
        <v>0</v>
      </c>
      <c r="L24">
        <v>23</v>
      </c>
      <c r="M24" t="s">
        <v>16</v>
      </c>
      <c r="N24">
        <v>1</v>
      </c>
    </row>
    <row r="25" spans="1:14" x14ac:dyDescent="0.25">
      <c r="A25" t="s">
        <v>20</v>
      </c>
      <c r="B25">
        <v>1</v>
      </c>
      <c r="C25">
        <v>1</v>
      </c>
      <c r="D25" s="25">
        <f t="shared" si="0"/>
        <v>-7.2043750365455511E-3</v>
      </c>
      <c r="E25" s="25">
        <f t="shared" si="1"/>
        <v>0</v>
      </c>
      <c r="L25">
        <v>24</v>
      </c>
      <c r="M25" t="s">
        <v>10</v>
      </c>
      <c r="N25">
        <v>172</v>
      </c>
    </row>
    <row r="26" spans="1:14" x14ac:dyDescent="0.25">
      <c r="B26">
        <v>2</v>
      </c>
      <c r="C26">
        <v>1</v>
      </c>
      <c r="D26" s="25">
        <f t="shared" si="0"/>
        <v>-7.2043750365455511E-3</v>
      </c>
      <c r="E26" s="25">
        <f t="shared" si="1"/>
        <v>0</v>
      </c>
      <c r="L26">
        <v>25</v>
      </c>
      <c r="M26" t="s">
        <v>43</v>
      </c>
      <c r="N26">
        <v>5</v>
      </c>
    </row>
    <row r="27" spans="1:14" x14ac:dyDescent="0.25">
      <c r="A27" t="s">
        <v>15</v>
      </c>
      <c r="B27">
        <v>1</v>
      </c>
      <c r="C27">
        <v>1</v>
      </c>
      <c r="D27" s="25">
        <f t="shared" si="0"/>
        <v>-7.2043750365455511E-3</v>
      </c>
      <c r="E27" s="25">
        <f t="shared" si="1"/>
        <v>0</v>
      </c>
      <c r="L27">
        <v>26</v>
      </c>
      <c r="M27" t="s">
        <v>19</v>
      </c>
      <c r="N27">
        <v>16</v>
      </c>
    </row>
    <row r="28" spans="1:14" x14ac:dyDescent="0.25">
      <c r="A28" t="s">
        <v>48</v>
      </c>
      <c r="B28">
        <v>1</v>
      </c>
      <c r="C28">
        <v>1</v>
      </c>
      <c r="D28" s="25">
        <f t="shared" si="0"/>
        <v>-7.2043750365455511E-3</v>
      </c>
      <c r="E28" s="25">
        <f t="shared" si="1"/>
        <v>0</v>
      </c>
      <c r="L28">
        <v>27</v>
      </c>
      <c r="M28" t="s">
        <v>54</v>
      </c>
      <c r="N28">
        <v>1</v>
      </c>
    </row>
    <row r="29" spans="1:14" x14ac:dyDescent="0.25">
      <c r="A29" t="s">
        <v>41</v>
      </c>
      <c r="B29">
        <v>1</v>
      </c>
      <c r="C29">
        <v>1</v>
      </c>
      <c r="D29" s="25">
        <f t="shared" si="0"/>
        <v>-7.2043750365455511E-3</v>
      </c>
      <c r="E29" s="25">
        <f t="shared" si="1"/>
        <v>0</v>
      </c>
      <c r="L29">
        <v>28</v>
      </c>
      <c r="M29" t="s">
        <v>39</v>
      </c>
      <c r="N29">
        <v>2</v>
      </c>
    </row>
    <row r="30" spans="1:14" x14ac:dyDescent="0.25">
      <c r="B30">
        <v>2</v>
      </c>
      <c r="C30">
        <v>1</v>
      </c>
      <c r="D30" s="25">
        <f t="shared" si="0"/>
        <v>-7.2043750365455511E-3</v>
      </c>
      <c r="E30" s="25">
        <f t="shared" si="1"/>
        <v>0</v>
      </c>
      <c r="L30">
        <v>29</v>
      </c>
      <c r="M30" t="s">
        <v>13</v>
      </c>
      <c r="N30">
        <v>82</v>
      </c>
    </row>
    <row r="31" spans="1:14" x14ac:dyDescent="0.25">
      <c r="A31" t="s">
        <v>50</v>
      </c>
      <c r="B31">
        <v>1</v>
      </c>
      <c r="C31">
        <v>1</v>
      </c>
      <c r="D31" s="25">
        <f t="shared" si="0"/>
        <v>-7.2043750365455511E-3</v>
      </c>
      <c r="E31" s="25">
        <f t="shared" si="1"/>
        <v>0</v>
      </c>
    </row>
    <row r="32" spans="1:14" x14ac:dyDescent="0.25">
      <c r="A32" t="s">
        <v>47</v>
      </c>
      <c r="B32">
        <v>1</v>
      </c>
      <c r="C32">
        <v>1</v>
      </c>
      <c r="D32" s="25">
        <f t="shared" si="0"/>
        <v>-7.2043750365455511E-3</v>
      </c>
      <c r="E32" s="25">
        <f t="shared" si="1"/>
        <v>0</v>
      </c>
    </row>
    <row r="33" spans="1:5" x14ac:dyDescent="0.25">
      <c r="A33" t="s">
        <v>49</v>
      </c>
      <c r="B33">
        <v>1</v>
      </c>
      <c r="C33">
        <v>1</v>
      </c>
      <c r="D33" s="25">
        <f t="shared" si="0"/>
        <v>-7.2043750365455511E-3</v>
      </c>
      <c r="E33" s="25">
        <f t="shared" si="1"/>
        <v>0</v>
      </c>
    </row>
    <row r="34" spans="1:5" x14ac:dyDescent="0.25">
      <c r="A34" t="s">
        <v>51</v>
      </c>
      <c r="B34">
        <v>1</v>
      </c>
      <c r="C34">
        <v>1</v>
      </c>
      <c r="D34" s="25">
        <f t="shared" ref="D34:D63" si="2">(C34/C$65)*LN(C34/C$65)</f>
        <v>-7.2043750365455511E-3</v>
      </c>
      <c r="E34" s="25">
        <f t="shared" ref="E34:E63" si="3">(C34*(C34-1))/(C$65*(C$65-1))</f>
        <v>0</v>
      </c>
    </row>
    <row r="35" spans="1:5" x14ac:dyDescent="0.25">
      <c r="A35" t="s">
        <v>52</v>
      </c>
      <c r="B35">
        <v>1</v>
      </c>
      <c r="C35">
        <v>1</v>
      </c>
      <c r="D35" s="25">
        <f t="shared" si="2"/>
        <v>-7.2043750365455511E-3</v>
      </c>
      <c r="E35" s="25">
        <f t="shared" si="3"/>
        <v>0</v>
      </c>
    </row>
    <row r="36" spans="1:5" x14ac:dyDescent="0.25">
      <c r="A36" t="s">
        <v>16</v>
      </c>
      <c r="B36">
        <v>1</v>
      </c>
      <c r="C36">
        <v>1</v>
      </c>
      <c r="D36" s="25">
        <f t="shared" si="2"/>
        <v>-7.2043750365455511E-3</v>
      </c>
      <c r="E36" s="25">
        <f t="shared" si="3"/>
        <v>0</v>
      </c>
    </row>
    <row r="37" spans="1:5" x14ac:dyDescent="0.25">
      <c r="A37" t="s">
        <v>10</v>
      </c>
      <c r="B37">
        <v>1</v>
      </c>
      <c r="C37">
        <v>151</v>
      </c>
      <c r="D37" s="25">
        <f t="shared" si="2"/>
        <v>-0.29205258917483468</v>
      </c>
      <c r="E37" s="25">
        <f t="shared" si="3"/>
        <v>2.5017893592768337E-2</v>
      </c>
    </row>
    <row r="38" spans="1:5" x14ac:dyDescent="0.25">
      <c r="B38">
        <v>2</v>
      </c>
      <c r="C38">
        <v>12</v>
      </c>
      <c r="D38" s="25">
        <f t="shared" si="2"/>
        <v>-5.5130147710126448E-2</v>
      </c>
      <c r="E38" s="25">
        <f t="shared" si="3"/>
        <v>1.4579964477904727E-4</v>
      </c>
    </row>
    <row r="39" spans="1:5" x14ac:dyDescent="0.25">
      <c r="B39">
        <v>3</v>
      </c>
      <c r="C39">
        <v>9</v>
      </c>
      <c r="D39" s="25">
        <f t="shared" si="2"/>
        <v>-4.4067294240647384E-2</v>
      </c>
      <c r="E39" s="25">
        <f t="shared" si="3"/>
        <v>7.9527078970389418E-5</v>
      </c>
    </row>
    <row r="40" spans="1:5" x14ac:dyDescent="0.25">
      <c r="A40" t="s">
        <v>43</v>
      </c>
      <c r="B40">
        <v>1</v>
      </c>
      <c r="C40">
        <v>5</v>
      </c>
      <c r="D40" s="25">
        <f t="shared" si="2"/>
        <v>-2.7568944970363787E-2</v>
      </c>
      <c r="E40" s="25">
        <f t="shared" si="3"/>
        <v>2.2090855269552615E-5</v>
      </c>
    </row>
    <row r="41" spans="1:5" x14ac:dyDescent="0.25">
      <c r="A41" t="s">
        <v>19</v>
      </c>
      <c r="B41">
        <v>1</v>
      </c>
      <c r="C41">
        <v>4</v>
      </c>
      <c r="D41" s="25">
        <f t="shared" si="2"/>
        <v>-2.2992733922989391E-2</v>
      </c>
      <c r="E41" s="25">
        <f t="shared" si="3"/>
        <v>1.325451316173157E-5</v>
      </c>
    </row>
    <row r="42" spans="1:5" x14ac:dyDescent="0.25">
      <c r="B42">
        <v>4</v>
      </c>
      <c r="C42">
        <v>2</v>
      </c>
      <c r="D42" s="25">
        <f t="shared" si="2"/>
        <v>-1.2952558517292899E-2</v>
      </c>
      <c r="E42" s="25">
        <f t="shared" si="3"/>
        <v>2.2090855269552617E-6</v>
      </c>
    </row>
    <row r="43" spans="1:5" x14ac:dyDescent="0.25">
      <c r="B43">
        <v>7</v>
      </c>
      <c r="C43">
        <v>2</v>
      </c>
      <c r="D43" s="25">
        <f t="shared" si="2"/>
        <v>-1.2952558517292899E-2</v>
      </c>
      <c r="E43" s="25">
        <f t="shared" si="3"/>
        <v>2.2090855269552617E-6</v>
      </c>
    </row>
    <row r="44" spans="1:5" x14ac:dyDescent="0.25">
      <c r="B44">
        <v>8</v>
      </c>
      <c r="C44">
        <v>3</v>
      </c>
      <c r="D44" s="25">
        <f t="shared" si="2"/>
        <v>-1.8151111594926227E-2</v>
      </c>
      <c r="E44" s="25">
        <f t="shared" si="3"/>
        <v>6.6272565808657851E-6</v>
      </c>
    </row>
    <row r="45" spans="1:5" x14ac:dyDescent="0.25">
      <c r="B45">
        <v>9</v>
      </c>
      <c r="C45">
        <v>3</v>
      </c>
      <c r="D45" s="25">
        <f t="shared" si="2"/>
        <v>-1.8151111594926227E-2</v>
      </c>
      <c r="E45" s="25">
        <f t="shared" si="3"/>
        <v>6.6272565808657851E-6</v>
      </c>
    </row>
    <row r="46" spans="1:5" x14ac:dyDescent="0.25">
      <c r="B46">
        <v>10</v>
      </c>
      <c r="C46">
        <v>2</v>
      </c>
      <c r="D46" s="25">
        <f t="shared" si="2"/>
        <v>-1.2952558517292899E-2</v>
      </c>
      <c r="E46" s="25">
        <f t="shared" si="3"/>
        <v>2.2090855269552617E-6</v>
      </c>
    </row>
    <row r="47" spans="1:5" x14ac:dyDescent="0.25">
      <c r="B47">
        <v>1</v>
      </c>
      <c r="C47">
        <v>1</v>
      </c>
      <c r="D47" s="25">
        <f t="shared" si="2"/>
        <v>-7.2043750365455511E-3</v>
      </c>
      <c r="E47" s="25">
        <f t="shared" si="3"/>
        <v>0</v>
      </c>
    </row>
    <row r="48" spans="1:5" x14ac:dyDescent="0.25">
      <c r="B48">
        <v>1</v>
      </c>
      <c r="C48">
        <v>2</v>
      </c>
      <c r="D48" s="25">
        <f t="shared" si="2"/>
        <v>-1.2952558517292899E-2</v>
      </c>
      <c r="E48" s="25">
        <f t="shared" si="3"/>
        <v>2.2090855269552617E-6</v>
      </c>
    </row>
    <row r="49" spans="1:5" x14ac:dyDescent="0.25">
      <c r="B49">
        <v>1</v>
      </c>
      <c r="C49">
        <v>29</v>
      </c>
      <c r="D49" s="25">
        <f t="shared" si="2"/>
        <v>-0.10635168796149354</v>
      </c>
      <c r="E49" s="25">
        <f t="shared" si="3"/>
        <v>8.9688872394383618E-4</v>
      </c>
    </row>
    <row r="50" spans="1:5" x14ac:dyDescent="0.25">
      <c r="B50">
        <v>2</v>
      </c>
      <c r="C50">
        <v>4</v>
      </c>
      <c r="D50" s="25">
        <f t="shared" si="2"/>
        <v>-2.2992733922989391E-2</v>
      </c>
      <c r="E50" s="25">
        <f t="shared" si="3"/>
        <v>1.325451316173157E-5</v>
      </c>
    </row>
    <row r="51" spans="1:5" x14ac:dyDescent="0.25">
      <c r="A51" t="s">
        <v>54</v>
      </c>
      <c r="B51">
        <v>3</v>
      </c>
      <c r="C51">
        <v>1</v>
      </c>
      <c r="D51" s="25">
        <f t="shared" si="2"/>
        <v>-7.2043750365455511E-3</v>
      </c>
      <c r="E51" s="25">
        <f t="shared" si="3"/>
        <v>0</v>
      </c>
    </row>
    <row r="52" spans="1:5" x14ac:dyDescent="0.25">
      <c r="A52" t="s">
        <v>39</v>
      </c>
      <c r="B52">
        <v>4</v>
      </c>
      <c r="C52">
        <v>2</v>
      </c>
      <c r="D52" s="25">
        <f t="shared" si="2"/>
        <v>-1.2952558517292899E-2</v>
      </c>
      <c r="E52" s="25">
        <f t="shared" si="3"/>
        <v>2.2090855269552617E-6</v>
      </c>
    </row>
    <row r="53" spans="1:5" x14ac:dyDescent="0.25">
      <c r="A53" t="s">
        <v>13</v>
      </c>
      <c r="B53">
        <v>5</v>
      </c>
      <c r="C53">
        <v>1</v>
      </c>
      <c r="D53" s="25">
        <f t="shared" si="2"/>
        <v>-7.2043750365455511E-3</v>
      </c>
      <c r="E53" s="25">
        <f t="shared" si="3"/>
        <v>0</v>
      </c>
    </row>
    <row r="54" spans="1:5" x14ac:dyDescent="0.25">
      <c r="B54">
        <v>6</v>
      </c>
      <c r="C54">
        <v>17</v>
      </c>
      <c r="D54" s="25">
        <f t="shared" si="2"/>
        <v>-7.1881280191699093E-2</v>
      </c>
      <c r="E54" s="25">
        <f t="shared" si="3"/>
        <v>3.0043563166591558E-4</v>
      </c>
    </row>
    <row r="55" spans="1:5" x14ac:dyDescent="0.25">
      <c r="B55">
        <v>7</v>
      </c>
      <c r="C55">
        <v>8</v>
      </c>
      <c r="D55" s="25">
        <f t="shared" si="2"/>
        <v>-4.0160701622785962E-2</v>
      </c>
      <c r="E55" s="25">
        <f t="shared" si="3"/>
        <v>6.1854394754747331E-5</v>
      </c>
    </row>
    <row r="56" spans="1:5" x14ac:dyDescent="0.25">
      <c r="B56">
        <v>8</v>
      </c>
      <c r="C56">
        <v>1</v>
      </c>
      <c r="D56" s="25">
        <f t="shared" si="2"/>
        <v>-7.2043750365455511E-3</v>
      </c>
      <c r="E56" s="25">
        <f t="shared" si="3"/>
        <v>0</v>
      </c>
    </row>
    <row r="57" spans="1:5" x14ac:dyDescent="0.25">
      <c r="B57">
        <v>9</v>
      </c>
      <c r="C57">
        <v>2</v>
      </c>
      <c r="D57" s="25">
        <f t="shared" si="2"/>
        <v>-1.2952558517292899E-2</v>
      </c>
      <c r="E57" s="25">
        <f t="shared" si="3"/>
        <v>2.2090855269552617E-6</v>
      </c>
    </row>
    <row r="58" spans="1:5" x14ac:dyDescent="0.25">
      <c r="B58">
        <v>10</v>
      </c>
      <c r="C58">
        <v>10</v>
      </c>
      <c r="D58" s="25">
        <f t="shared" si="2"/>
        <v>-4.785693216173656E-2</v>
      </c>
      <c r="E58" s="25">
        <f t="shared" si="3"/>
        <v>9.9408848712986765E-5</v>
      </c>
    </row>
    <row r="59" spans="1:5" x14ac:dyDescent="0.25">
      <c r="B59">
        <v>11</v>
      </c>
      <c r="C59">
        <v>3</v>
      </c>
      <c r="D59" s="25">
        <f t="shared" si="2"/>
        <v>-1.8151111594926227E-2</v>
      </c>
      <c r="E59" s="25">
        <f t="shared" si="3"/>
        <v>6.6272565808657851E-6</v>
      </c>
    </row>
    <row r="60" spans="1:5" x14ac:dyDescent="0.25">
      <c r="B60">
        <v>12</v>
      </c>
      <c r="C60">
        <v>1</v>
      </c>
      <c r="D60" s="25">
        <f t="shared" si="2"/>
        <v>-7.2043750365455511E-3</v>
      </c>
      <c r="E60" s="25">
        <f t="shared" si="3"/>
        <v>0</v>
      </c>
    </row>
    <row r="61" spans="1:5" x14ac:dyDescent="0.25">
      <c r="B61">
        <v>13</v>
      </c>
      <c r="C61">
        <v>1</v>
      </c>
      <c r="D61" s="25">
        <f t="shared" si="2"/>
        <v>-7.2043750365455511E-3</v>
      </c>
      <c r="E61" s="25">
        <f t="shared" si="3"/>
        <v>0</v>
      </c>
    </row>
    <row r="62" spans="1:5" x14ac:dyDescent="0.25">
      <c r="B62">
        <v>14</v>
      </c>
      <c r="C62">
        <v>1</v>
      </c>
      <c r="D62" s="25">
        <f t="shared" si="2"/>
        <v>-7.2043750365455511E-3</v>
      </c>
      <c r="E62" s="25">
        <f t="shared" si="3"/>
        <v>0</v>
      </c>
    </row>
    <row r="63" spans="1:5" x14ac:dyDescent="0.25">
      <c r="B63">
        <v>15</v>
      </c>
      <c r="C63">
        <v>1</v>
      </c>
      <c r="D63" s="25">
        <f t="shared" si="2"/>
        <v>-7.2043750365455511E-3</v>
      </c>
      <c r="E63" s="25">
        <f t="shared" si="3"/>
        <v>0</v>
      </c>
    </row>
    <row r="65" spans="1:7" x14ac:dyDescent="0.25">
      <c r="A65">
        <v>29</v>
      </c>
      <c r="B65">
        <v>62</v>
      </c>
      <c r="C65">
        <f>SUM(C2:C63)</f>
        <v>952</v>
      </c>
      <c r="D65" s="26">
        <f>-SUM(D2:D63)</f>
        <v>2.5813309967003115</v>
      </c>
      <c r="E65" s="3">
        <f>SUM(E2:E63)</f>
        <v>0.15553066652528513</v>
      </c>
      <c r="F65" s="3">
        <f>(1/E65)/B65</f>
        <v>0.10370322855552327</v>
      </c>
      <c r="G65" s="26">
        <f>C3/C65</f>
        <v>0.33823529411764708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H23" sqref="H23"/>
    </sheetView>
  </sheetViews>
  <sheetFormatPr defaultRowHeight="15" x14ac:dyDescent="0.25"/>
  <cols>
    <col min="1" max="1" width="20.42578125" bestFit="1" customWidth="1"/>
    <col min="2" max="2" width="11" bestFit="1" customWidth="1"/>
    <col min="3" max="3" width="8.42578125" bestFit="1" customWidth="1"/>
    <col min="4" max="4" width="7.140625" bestFit="1" customWidth="1"/>
    <col min="5" max="5" width="41.140625" bestFit="1" customWidth="1"/>
  </cols>
  <sheetData>
    <row r="1" spans="1:5" x14ac:dyDescent="0.25">
      <c r="A1" s="1" t="s">
        <v>63</v>
      </c>
      <c r="B1" s="1" t="s">
        <v>66</v>
      </c>
      <c r="C1" s="1" t="s">
        <v>28</v>
      </c>
      <c r="D1" s="1" t="s">
        <v>27</v>
      </c>
      <c r="E1" s="1" t="s">
        <v>62</v>
      </c>
    </row>
    <row r="2" spans="1:5" x14ac:dyDescent="0.25">
      <c r="A2" s="15" t="s">
        <v>72</v>
      </c>
      <c r="B2" s="19" t="s">
        <v>68</v>
      </c>
      <c r="C2" s="26">
        <v>2.5813309967003115</v>
      </c>
      <c r="D2" s="26">
        <v>2.855510934993104</v>
      </c>
      <c r="E2" s="14" t="s">
        <v>58</v>
      </c>
    </row>
    <row r="3" spans="1:5" x14ac:dyDescent="0.25">
      <c r="A3" s="16" t="s">
        <v>64</v>
      </c>
      <c r="B3" s="19" t="s">
        <v>68</v>
      </c>
      <c r="C3" s="26">
        <v>0.15553066652528513</v>
      </c>
      <c r="D3" s="26">
        <v>8.7706955583696788E-2</v>
      </c>
      <c r="E3" s="14" t="s">
        <v>59</v>
      </c>
    </row>
    <row r="4" spans="1:5" x14ac:dyDescent="0.25">
      <c r="A4" s="17" t="s">
        <v>70</v>
      </c>
      <c r="B4" s="19" t="s">
        <v>69</v>
      </c>
      <c r="C4" s="26">
        <v>0.10370322855552327</v>
      </c>
      <c r="D4" s="26">
        <v>0.3353413022963197</v>
      </c>
      <c r="E4" s="14" t="s">
        <v>60</v>
      </c>
    </row>
    <row r="5" spans="1:5" x14ac:dyDescent="0.25">
      <c r="A5" s="18" t="s">
        <v>65</v>
      </c>
      <c r="B5" s="19" t="s">
        <v>67</v>
      </c>
      <c r="C5" s="26">
        <v>0.33823529411764708</v>
      </c>
      <c r="D5" s="26">
        <v>0.22222222222222221</v>
      </c>
      <c r="E5" s="1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Metadata</vt:lpstr>
      <vt:lpstr>Winter</vt:lpstr>
      <vt:lpstr>Summer</vt:lpstr>
      <vt:lpstr>Summary</vt:lpstr>
      <vt:lpstr>Winter Spp #</vt:lpstr>
      <vt:lpstr>Summer Spp #</vt:lpstr>
      <vt:lpstr>Summary spp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</dc:creator>
  <cp:lastModifiedBy>Helene </cp:lastModifiedBy>
  <dcterms:created xsi:type="dcterms:W3CDTF">2013-06-07T09:55:57Z</dcterms:created>
  <dcterms:modified xsi:type="dcterms:W3CDTF">2013-12-12T07:55:59Z</dcterms:modified>
</cp:coreProperties>
</file>